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ÇAMENTOS\2025\15. PAVIMENTAÇÕES - 947612 E 964448\0. LICITAÇÃO\ORÇAMENTO\"/>
    </mc:Choice>
  </mc:AlternateContent>
  <bookViews>
    <workbookView xWindow="0" yWindow="0" windowWidth="28800" windowHeight="12000" tabRatio="899" autoFilterDateGrouping="0"/>
  </bookViews>
  <sheets>
    <sheet name="BDI Serviços"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#REF!</definedName>
    <definedName name="\0">#N/A</definedName>
    <definedName name="\A">#REF!</definedName>
    <definedName name="\B">#REF!</definedName>
    <definedName name="\C">#REF!</definedName>
    <definedName name="\e">#N/A</definedName>
    <definedName name="\I">#REF!</definedName>
    <definedName name="\J">#REF!</definedName>
    <definedName name="\O">#REF!</definedName>
    <definedName name="\P">#REF!</definedName>
    <definedName name="\S">[1]compos1!#REF!</definedName>
    <definedName name="_">#REF!</definedName>
    <definedName name="__________________________pi2">#REF!</definedName>
    <definedName name="_________________________pi2">#REF!</definedName>
    <definedName name="________________________PI1">#REF!</definedName>
    <definedName name="________________________ta105">#REF!</definedName>
    <definedName name="________________________ta157">#REF!</definedName>
    <definedName name="_______________________PI1">#REF!</definedName>
    <definedName name="_______________________pi2">#REF!</definedName>
    <definedName name="_______________________ta105">#REF!</definedName>
    <definedName name="_______________________ta157">#REF!</definedName>
    <definedName name="______________________PI1">#REF!</definedName>
    <definedName name="______________________pi2">#REF!</definedName>
    <definedName name="______________________ta105">#REF!</definedName>
    <definedName name="______________________ta157">#REF!</definedName>
    <definedName name="_____________________PI1">#REF!</definedName>
    <definedName name="_____________________pi2">#REF!</definedName>
    <definedName name="_____________________ta105">#REF!</definedName>
    <definedName name="_____________________ta157">#REF!</definedName>
    <definedName name="____________________PI1">#REF!</definedName>
    <definedName name="____________________pi2">#REF!</definedName>
    <definedName name="____________________ta105">#REF!</definedName>
    <definedName name="____________________ta157">#REF!</definedName>
    <definedName name="___________________PI1">#REF!</definedName>
    <definedName name="___________________pi2">#REF!</definedName>
    <definedName name="___________________ta105">#REF!</definedName>
    <definedName name="___________________ta157">#REF!</definedName>
    <definedName name="__________________PI1">#REF!</definedName>
    <definedName name="__________________pi2">#REF!</definedName>
    <definedName name="__________________ta105">#REF!</definedName>
    <definedName name="__________________ta157">#REF!</definedName>
    <definedName name="_________________PI1">#REF!</definedName>
    <definedName name="_________________pi2">#REF!</definedName>
    <definedName name="_________________ta105">#REF!</definedName>
    <definedName name="_________________ta157">#REF!</definedName>
    <definedName name="________________PI1">#REF!</definedName>
    <definedName name="________________pi2">#REF!</definedName>
    <definedName name="________________ta105">#REF!</definedName>
    <definedName name="________________ta157">#REF!</definedName>
    <definedName name="_______________PI1">#REF!</definedName>
    <definedName name="_______________pi2">#REF!</definedName>
    <definedName name="_______________ta105">#REF!</definedName>
    <definedName name="_______________ta157">#REF!</definedName>
    <definedName name="______________PI1">#REF!</definedName>
    <definedName name="______________pi2">#REF!</definedName>
    <definedName name="______________ta105">#REF!</definedName>
    <definedName name="______________ta157">#REF!</definedName>
    <definedName name="_____________PI1">#REF!</definedName>
    <definedName name="_____________pi2">#REF!</definedName>
    <definedName name="_____________PL1">#REF!</definedName>
    <definedName name="_____________ta105">#REF!</definedName>
    <definedName name="_____________ta157">#REF!</definedName>
    <definedName name="____________Ext2">'[2]p a t o 99 b'!#REF!</definedName>
    <definedName name="____________OUT98" localSheetId="0">{#N/A,#N/A,TRUE,"Serviços"}</definedName>
    <definedName name="____________OUT98">{#N/A,#N/A,TRUE,"Serviços"}</definedName>
    <definedName name="____________OUT98_1" localSheetId="0">{#N/A,#N/A,TRUE,"Serviços"}</definedName>
    <definedName name="____________OUT98_1">{#N/A,#N/A,TRUE,"Serviços"}</definedName>
    <definedName name="____________PI1">#REF!</definedName>
    <definedName name="____________ta105">#REF!</definedName>
    <definedName name="____________ta157">#REF!</definedName>
    <definedName name="___________copiado" localSheetId="0">{#N/A,#N/A,TRUE,"Serviços"}</definedName>
    <definedName name="___________copiado">{#N/A,#N/A,TRUE,"Serviços"}</definedName>
    <definedName name="___________PI1">#REF!</definedName>
    <definedName name="___________pi2">#REF!</definedName>
    <definedName name="___________PL1">#REF!</definedName>
    <definedName name="___________ta105">#REF!</definedName>
    <definedName name="___________ta157">#REF!</definedName>
    <definedName name="__________Ext2">'[2]p a t o 99 b'!#REF!</definedName>
    <definedName name="__________OUT98" localSheetId="0">{#N/A,#N/A,TRUE,"Serviços"}</definedName>
    <definedName name="__________OUT98">{#N/A,#N/A,TRUE,"Serviços"}</definedName>
    <definedName name="__________OUT98_1" localSheetId="0">{#N/A,#N/A,TRUE,"Serviços"}</definedName>
    <definedName name="__________OUT98_1">{#N/A,#N/A,TRUE,"Serviços"}</definedName>
    <definedName name="__________PI1">#REF!</definedName>
    <definedName name="__________pi2">#REF!</definedName>
    <definedName name="__________ta105">#REF!</definedName>
    <definedName name="__________ta157">#REF!</definedName>
    <definedName name="_________apf1">#REF!</definedName>
    <definedName name="_________cpf1">#REF!</definedName>
    <definedName name="_________PI1">#REF!</definedName>
    <definedName name="_________pi2">#REF!</definedName>
    <definedName name="_________PL1">#REF!</definedName>
    <definedName name="_________ta105">#REF!</definedName>
    <definedName name="_________ta157">#REF!</definedName>
    <definedName name="________apf1">#REF!</definedName>
    <definedName name="________cpf1">#REF!</definedName>
    <definedName name="________Ext2">'[2]p a t o 99 b'!#REF!</definedName>
    <definedName name="________OUT98" localSheetId="0">{#N/A,#N/A,TRUE,"Serviços"}</definedName>
    <definedName name="________OUT98">{#N/A,#N/A,TRUE,"Serviços"}</definedName>
    <definedName name="________OUT98_1" localSheetId="0">{#N/A,#N/A,TRUE,"Serviços"}</definedName>
    <definedName name="________OUT98_1">{#N/A,#N/A,TRUE,"Serviços"}</definedName>
    <definedName name="________PI1">#REF!</definedName>
    <definedName name="________pi2">#REF!</definedName>
    <definedName name="________r">#REF!</definedName>
    <definedName name="________ta105">#REF!</definedName>
    <definedName name="________ta157">#REF!</definedName>
    <definedName name="_______apf1">#REF!</definedName>
    <definedName name="_______cpf1">#REF!</definedName>
    <definedName name="_______PI1">#REF!</definedName>
    <definedName name="_______pi2">#REF!</definedName>
    <definedName name="_______PL1">#REF!</definedName>
    <definedName name="_______r">#REF!</definedName>
    <definedName name="_______Rbv1">'[3]Página 16'!$C$3:$C$7</definedName>
    <definedName name="_______ta105">#REF!</definedName>
    <definedName name="_______ta157">#REF!</definedName>
    <definedName name="______apf1">#REF!</definedName>
    <definedName name="______cpf1">#REF!</definedName>
    <definedName name="______Ext2">'[2]p a t o 99 b'!#REF!</definedName>
    <definedName name="______OUT98" localSheetId="0">{#N/A,#N/A,TRUE,"Serviços"}</definedName>
    <definedName name="______OUT98">{#N/A,#N/A,TRUE,"Serviços"}</definedName>
    <definedName name="______OUT98_1" localSheetId="0">{#N/A,#N/A,TRUE,"Serviços"}</definedName>
    <definedName name="______OUT98_1">{#N/A,#N/A,TRUE,"Serviços"}</definedName>
    <definedName name="______PI1">#REF!</definedName>
    <definedName name="______pi2">#REF!</definedName>
    <definedName name="______PL1">#REF!</definedName>
    <definedName name="______r">#REF!</definedName>
    <definedName name="______Rbv1">'[3]Página 16'!$C$3:$C$7</definedName>
    <definedName name="______ta105">#REF!</definedName>
    <definedName name="______ta157">#REF!</definedName>
    <definedName name="_____ACR10">#REF!</definedName>
    <definedName name="_____ACR15">#REF!</definedName>
    <definedName name="_____acr20">#REF!</definedName>
    <definedName name="_____acr5">#REF!</definedName>
    <definedName name="_____apf1">#REF!</definedName>
    <definedName name="_____ARQ1">#REF!</definedName>
    <definedName name="_____cpf1">#REF!</definedName>
    <definedName name="_____Ext2">'[2]p a t o 99 b'!#REF!</definedName>
    <definedName name="_____PI1">#REF!</definedName>
    <definedName name="_____pi2">#REF!</definedName>
    <definedName name="_____PL1">#REF!</definedName>
    <definedName name="_____QT100">#REF!</definedName>
    <definedName name="_____QT2">#REF!</definedName>
    <definedName name="_____QT3">#REF!</definedName>
    <definedName name="_____QT4">#REF!</definedName>
    <definedName name="_____QT50">#REF!</definedName>
    <definedName name="_____QT75">#REF!</definedName>
    <definedName name="_____r">#REF!</definedName>
    <definedName name="_____Rbv1">'[3]Página 16'!$C$3:$C$7</definedName>
    <definedName name="_____ta105">#REF!</definedName>
    <definedName name="_____ta157">#REF!</definedName>
    <definedName name="____apf1">#REF!</definedName>
    <definedName name="____cpf1">#REF!</definedName>
    <definedName name="____OUT98" localSheetId="0">{#N/A,#N/A,TRUE,"Serviços"}</definedName>
    <definedName name="____OUT98">{#N/A,#N/A,TRUE,"Serviços"}</definedName>
    <definedName name="____OUT98_1" localSheetId="0">{#N/A,#N/A,TRUE,"Serviços"}</definedName>
    <definedName name="____OUT98_1">{#N/A,#N/A,TRUE,"Serviços"}</definedName>
    <definedName name="____PI1">#REF!</definedName>
    <definedName name="____pi2">#REF!</definedName>
    <definedName name="____PL1">#REF!</definedName>
    <definedName name="____r">#REF!</definedName>
    <definedName name="____Rbv1">'[3]Página 16'!$C$3:$C$7</definedName>
    <definedName name="____ta105">#REF!</definedName>
    <definedName name="____ta157">#REF!</definedName>
    <definedName name="___ACR10">#REF!</definedName>
    <definedName name="___ACR15">#REF!</definedName>
    <definedName name="___acr20">#REF!</definedName>
    <definedName name="___acr5">#REF!</definedName>
    <definedName name="___apf1">#REF!</definedName>
    <definedName name="___ARQ1">#REF!</definedName>
    <definedName name="___cpf1">#REF!</definedName>
    <definedName name="___EDA02">#REF!</definedName>
    <definedName name="___Ext2">'[2]p a t o 99 b'!#REF!</definedName>
    <definedName name="___OUT98" localSheetId="0">{#N/A,#N/A,TRUE,"Serviços"}</definedName>
    <definedName name="___OUT98">{#N/A,#N/A,TRUE,"Serviços"}</definedName>
    <definedName name="___OUT98_1" localSheetId="0">{#N/A,#N/A,TRUE,"Serviços"}</definedName>
    <definedName name="___OUT98_1">{#N/A,#N/A,TRUE,"Serviços"}</definedName>
    <definedName name="___PI1">#REF!</definedName>
    <definedName name="___pi2">#REF!</definedName>
    <definedName name="___PL1">#REF!</definedName>
    <definedName name="___QT100">#REF!</definedName>
    <definedName name="___QT2">#REF!</definedName>
    <definedName name="___QT3">#REF!</definedName>
    <definedName name="___QT4">#REF!</definedName>
    <definedName name="___QT50">#REF!</definedName>
    <definedName name="___QT75">#REF!</definedName>
    <definedName name="___r">#REF!</definedName>
    <definedName name="___Rbv1">'[3]Página 16'!$C$3:$C$7</definedName>
    <definedName name="___ta105">#REF!</definedName>
    <definedName name="___ta157">#REF!</definedName>
    <definedName name="__123Graph_B">'[4]di-stp - pms'!#REF!</definedName>
    <definedName name="__123Graph_D">'[4]di-stp - pms'!#REF!</definedName>
    <definedName name="__123Graph_F">'[4]di-stp - pms'!#REF!</definedName>
    <definedName name="__123Graph_X">'[4]di-stp - pms'!#REF!</definedName>
    <definedName name="__a100000">#REF!</definedName>
    <definedName name="__a70000">#REF!</definedName>
    <definedName name="__apf1">#REF!</definedName>
    <definedName name="__apf3">#REF!</definedName>
    <definedName name="__cpf1">#REF!</definedName>
    <definedName name="__EDA02">#REF!</definedName>
    <definedName name="__Ext2">'[2]p a t o 99 b'!#REF!</definedName>
    <definedName name="__OUT98" localSheetId="0">{#N/A,#N/A,TRUE,"Serviços"}</definedName>
    <definedName name="__OUT98">{#N/A,#N/A,TRUE,"Serviços"}</definedName>
    <definedName name="__OUT98_1" localSheetId="0">{#N/A,#N/A,TRUE,"Serviços"}</definedName>
    <definedName name="__OUT98_1">{#N/A,#N/A,TRUE,"Serviços"}</definedName>
    <definedName name="__PI1">#REF!</definedName>
    <definedName name="__pi2">#REF!</definedName>
    <definedName name="__PL1">#REF!</definedName>
    <definedName name="__r">#REF!</definedName>
    <definedName name="__Rbv1">'[3]Página 16'!$C$3:$C$7</definedName>
    <definedName name="__Ser200612">#REF!</definedName>
    <definedName name="__SL6">#N/A</definedName>
    <definedName name="__ta105">#REF!</definedName>
    <definedName name="__ta157">#REF!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#REF!</definedName>
    <definedName name="_a_">#REF!</definedName>
    <definedName name="_a100000">#REF!</definedName>
    <definedName name="_a70000">#REF!</definedName>
    <definedName name="_ACR10">#REF!</definedName>
    <definedName name="_ACR15">#REF!</definedName>
    <definedName name="_acr20">#REF!</definedName>
    <definedName name="_acr5">#REF!</definedName>
    <definedName name="_an_">#REF!</definedName>
    <definedName name="_apf1">#REF!</definedName>
    <definedName name="_ARQ1">#REF!</definedName>
    <definedName name="_c">[5]q8!#REF!</definedName>
    <definedName name="_cpf1">#REF!</definedName>
    <definedName name="_EDA02">#REF!</definedName>
    <definedName name="_expansao">#REF!</definedName>
    <definedName name="_expansao___0">#REF!</definedName>
    <definedName name="_expansao___2">#REF!</definedName>
    <definedName name="_Ext2">'[2]p a t o 99 b'!#REF!</definedName>
    <definedName name="_Fill" hidden="1">#REF!</definedName>
    <definedName name="_Key1" hidden="1">#REF!</definedName>
    <definedName name="_Key2" hidden="1">#REF!</definedName>
    <definedName name="_MatMult_A">#REF!</definedName>
    <definedName name="_MatMult_AxB">#REF!</definedName>
    <definedName name="_MatMult_B">#REF!</definedName>
    <definedName name="_Order1">255</definedName>
    <definedName name="_Order2" hidden="1">255</definedName>
    <definedName name="_OUT98" localSheetId="0">{#N/A,#N/A,TRUE,"Serviços"}</definedName>
    <definedName name="_OUT98">{#N/A,#N/A,TRUE,"Serviços"}</definedName>
    <definedName name="_OUT98_1" localSheetId="0">{#N/A,#N/A,TRUE,"Serviços"}</definedName>
    <definedName name="_OUT98_1">{#N/A,#N/A,TRUE,"Serviços"}</definedName>
    <definedName name="_Parse_In">#REF!</definedName>
    <definedName name="_Parse_Out">#REF!</definedName>
    <definedName name="_PI1">#REF!</definedName>
    <definedName name="_pi2">#REF!</definedName>
    <definedName name="_PL1">#REF!</definedName>
    <definedName name="_QT100">#REF!</definedName>
    <definedName name="_QT2">#REF!</definedName>
    <definedName name="_QT3">#REF!</definedName>
    <definedName name="_QT4">#REF!</definedName>
    <definedName name="_QT50">#REF!</definedName>
    <definedName name="_QT75">#REF!</definedName>
    <definedName name="_r">#REF!</definedName>
    <definedName name="_Rbv1">'[3]Página 16'!$C$3:$C$7</definedName>
    <definedName name="_Ser200612">#REF!</definedName>
    <definedName name="_Ser200711">#REF!</definedName>
    <definedName name="_SL6">#N/A</definedName>
    <definedName name="_Sort" hidden="1">#REF!</definedName>
    <definedName name="_T">#REF!</definedName>
    <definedName name="_ta105">#REF!</definedName>
    <definedName name="_ta157">#REF!</definedName>
    <definedName name="a">#REF!</definedName>
    <definedName name="a1_10">#REF!</definedName>
    <definedName name="a1_100">#REF!</definedName>
    <definedName name="a1_15">#REF!</definedName>
    <definedName name="a1_25">#REF!</definedName>
    <definedName name="a1_5">#REF!</definedName>
    <definedName name="a1_50">#REF!</definedName>
    <definedName name="a1_a15">#REF!</definedName>
    <definedName name="a1_a5">#REF!</definedName>
    <definedName name="a2_10">#REF!</definedName>
    <definedName name="a2_100">#REF!</definedName>
    <definedName name="a2_25">#REF!</definedName>
    <definedName name="a2_5">#REF!</definedName>
    <definedName name="a2_50">#REF!</definedName>
    <definedName name="a2_a15">#REF!</definedName>
    <definedName name="A500000000000000000000">#REF!</definedName>
    <definedName name="AA">#N/A</definedName>
    <definedName name="AAA">#REF!</definedName>
    <definedName name="aaaa">#REF!</definedName>
    <definedName name="AAAAA">#REF!</definedName>
    <definedName name="aaaaaaaaaaa">#REF!</definedName>
    <definedName name="aapoio3por2por02">#REF!</definedName>
    <definedName name="aapoio3por8por03">#REF!</definedName>
    <definedName name="ab">#REF!</definedName>
    <definedName name="abebqt">#REF!</definedName>
    <definedName name="ABRE_COLUNAS">#N/A</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ERTA_TITULOS">#N/A</definedName>
    <definedName name="ACHAFQT">#REF!</definedName>
    <definedName name="ACMUR">#REF!</definedName>
    <definedName name="AçoCA.50">[6]Composições!$E$214</definedName>
    <definedName name="ACONT2">#REF!</definedName>
    <definedName name="ACPIPA">#REF!</definedName>
    <definedName name="ACRE" hidden="1">#REF!</definedName>
    <definedName name="ACTRANSP">#REF!</definedName>
    <definedName name="ademir" localSheetId="0" hidden="1">{#N/A,#N/A,FALSE,"Cronograma";#N/A,#N/A,FALSE,"Cronogr. 2"}</definedName>
    <definedName name="ademir" hidden="1">{#N/A,#N/A,FALSE,"Cronograma";#N/A,#N/A,FALSE,"Cronogr. 2"}</definedName>
    <definedName name="ADS">#REF!</definedName>
    <definedName name="ADUCQT">#REF!</definedName>
    <definedName name="af">#REF!</definedName>
    <definedName name="AGORA">#REF!</definedName>
    <definedName name="AH">#REF!</definedName>
    <definedName name="AITEM">#REF!</definedName>
    <definedName name="ALBERTO">#REF!</definedName>
    <definedName name="ALTA">'[7]pro-08'!#REF!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lvenaria">#REF!</definedName>
    <definedName name="amarela">#REF!</definedName>
    <definedName name="AMPLI">#REF!</definedName>
    <definedName name="AMPLIA">#REF!</definedName>
    <definedName name="ampliação">#REF!</definedName>
    <definedName name="an">#REF!</definedName>
    <definedName name="andaime">#REF!</definedName>
    <definedName name="apontador">#REF!</definedName>
    <definedName name="AQ">#REF!</definedName>
    <definedName name="AQTEMP1">#REF!</definedName>
    <definedName name="AQTEMP2">#REF!</definedName>
    <definedName name="_xlnm.Extract">#REF!</definedName>
    <definedName name="_xlnm.Print_Area" localSheetId="0">'BDI Serviços'!$I$1:$R$38</definedName>
    <definedName name="_xlnm.Print_Area">#REF!</definedName>
    <definedName name="Área_impressão">#REF!</definedName>
    <definedName name="Área_impressão_IM">#REF!</definedName>
    <definedName name="ÁREA_PROCV_BAIRROS">[8]Códigos!$E$5:$O$38</definedName>
    <definedName name="ÁREA_PROCV_SUB_EMPREITEIRAS">[8]Códigos!$B$5:$C$38</definedName>
    <definedName name="AreaFaixa">IF(ISNUMBER(FIND("x",#REF!)),#REF!*#REF!/((RIGHT(#REF!,1)/LEFT(#REF!,1)+1)),IF(#REF!*#REF!=0,"",#REF!*#REF!))</definedName>
    <definedName name="AreaPlaca">IFERROR(IF(ISNUMBER(FIND("x",#REF!)),LEFT(#REF!,FIND("x",#REF!)-1)*RIGHT(#REF!,LEN(#REF!)-FIND("x",#REF!)),IF(#REF!="R-1",VLOOKUP(#REF!,[9]verticalbd!XEZ$2:XFA$5,2),IF(#REF!="R-2",VLOOKUP(#REF!,[9]verticalbd!$E$2:$F$5,2),IF(LEFT(#REF!,1)="R",PI()*#REF!/2^2,IF(LEFT(#REF!,1)="A",#REF!*#REF!,""))))),"")</definedName>
    <definedName name="AreaTeste">#REF!</definedName>
    <definedName name="AreaTeste2">#REF!</definedName>
    <definedName name="arlkajf">#REF!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ASADSFA">#REF!</definedName>
    <definedName name="ASD">#REF!</definedName>
    <definedName name="atual">[10]Imai03!$A$2:$D$3535</definedName>
    <definedName name="Aut_original">[11]projeto!#REF!</definedName>
    <definedName name="Aut_resumo">[12]resumo_aut1!#REF!</definedName>
    <definedName name="auxiliar">#REF!</definedName>
    <definedName name="azul">#REF!</definedName>
    <definedName name="AZULSINAL">#REF!</definedName>
    <definedName name="B">#REF!</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nco">#REF!</definedName>
    <definedName name="_xlnm.Database">#REF!</definedName>
    <definedName name="Banco_de_dados2">#REF!</definedName>
    <definedName name="bate">#REF!</definedName>
    <definedName name="BC">#REF!</definedName>
    <definedName name="bdi">'[6]mão de obra,leis e bdi'!$C$25</definedName>
    <definedName name="bebqt">#REF!</definedName>
    <definedName name="BG">#REF!</definedName>
    <definedName name="BGU">#REF!</definedName>
    <definedName name="BI">[13]Teor!$A$3:$G$7</definedName>
    <definedName name="BII">'[14]Página 16'!$A$3:$G$7</definedName>
    <definedName name="BLOCO_BEEP">#N/A</definedName>
    <definedName name="BLOCO_IMPRESSAO">#N/A</definedName>
    <definedName name="BLOCO_SI">#N/A</definedName>
    <definedName name="bocais">#REF!</definedName>
    <definedName name="bocais___0">#REF!</definedName>
    <definedName name="bocais___2">#REF!</definedName>
    <definedName name="bosta" localSheetId="0" hidden="1">{#N/A,#N/A,FALSE,"Cronograma";#N/A,#N/A,FALSE,"Cronogr. 2"}</definedName>
    <definedName name="bosta" hidden="1">{#N/A,#N/A,FALSE,"Cronograma";#N/A,#N/A,FALSE,"Cronogr. 2"}</definedName>
    <definedName name="BR">#REF!</definedName>
    <definedName name="BuiltIn_Print_Area">#REF!</definedName>
    <definedName name="BuiltIn_Print_Area___0">#REF!</definedName>
    <definedName name="BuiltIn_Print_Titles">#REF!</definedName>
    <definedName name="BuiltIn_Print_Titles___0">#REF!</definedName>
    <definedName name="C180504125">#REF!</definedName>
    <definedName name="c180504126">#REF!</definedName>
    <definedName name="ca">#REF!</definedName>
    <definedName name="CA´L" localSheetId="0" hidden="1">{#N/A,#N/A,FALSE,"Cronograma";#N/A,#N/A,FALSE,"Cronogr. 2"}</definedName>
    <definedName name="CA´L" hidden="1">{#N/A,#N/A,FALSE,"Cronograma";#N/A,#N/A,FALSE,"Cronogr. 2"}</definedName>
    <definedName name="CAIXA">[15]med_set!#REF!</definedName>
    <definedName name="calcinsumos">[16]pontes!#REF!</definedName>
    <definedName name="calcpunit">[17]pontes!#REF!</definedName>
    <definedName name="calculo_de_hf">#REF!</definedName>
    <definedName name="calculo_de_hf___0">#REF!</definedName>
    <definedName name="calculo_de_hf___2">#REF!</definedName>
    <definedName name="calinsumos">[16]pontes!#REF!</definedName>
    <definedName name="calpunit">[17]pontes!#REF!</definedName>
    <definedName name="CAMP">#REF!</definedName>
    <definedName name="cantoneira">[6]Composições!$E$468</definedName>
    <definedName name="CAPA" localSheetId="0">{#N/A,#N/A,TRUE,"Serviços"}</definedName>
    <definedName name="CAPA">{#N/A,#N/A,TRUE,"Serviços"}</definedName>
    <definedName name="CAPA_1" localSheetId="0">{#N/A,#N/A,TRUE,"Serviços"}</definedName>
    <definedName name="CAPA_1">{#N/A,#N/A,TRUE,"Serviços"}</definedName>
    <definedName name="Capa1">#REF!</definedName>
    <definedName name="capa1_1" localSheetId="0">{#N/A,#N/A,TRUE,"Serviços"}</definedName>
    <definedName name="capa1_1">{#N/A,#N/A,TRUE,"Serviços"}</definedName>
    <definedName name="capa2" localSheetId="0">{#N/A,#N/A,TRUE,"Serviços"}</definedName>
    <definedName name="capa2">{#N/A,#N/A,TRUE,"Serviços"}</definedName>
    <definedName name="capa2_1" localSheetId="0">{#N/A,#N/A,TRUE,"Serviços"}</definedName>
    <definedName name="capa2_1">{#N/A,#N/A,TRUE,"Serviços"}</definedName>
    <definedName name="capataz">#REF!</definedName>
    <definedName name="carpinteiro">#REF!</definedName>
    <definedName name="casa">#REF!</definedName>
    <definedName name="categori45">#REF!</definedName>
    <definedName name="CATEGORIA1">#REF!</definedName>
    <definedName name="CATEGORIA10">#REF!</definedName>
    <definedName name="CATEGORIA11">#REF!</definedName>
    <definedName name="CATEGORIA12">#REF!</definedName>
    <definedName name="CATEGORIA13">#REF!</definedName>
    <definedName name="CATEGORIA14">#REF!</definedName>
    <definedName name="CATEGORIA15">#REF!</definedName>
    <definedName name="CATEGORIA16">#REF!</definedName>
    <definedName name="CATEGORIA17">#REF!</definedName>
    <definedName name="CATEGORIA18">#REF!</definedName>
    <definedName name="CATEGORIA19">#REF!</definedName>
    <definedName name="CATEGORIA2">#REF!</definedName>
    <definedName name="CATEGORIA20">#REF!</definedName>
    <definedName name="CATEGORIA21">#REF!</definedName>
    <definedName name="CATEGORIA22">#REF!</definedName>
    <definedName name="CATEGORIA3">#REF!</definedName>
    <definedName name="CATEGORIA4">#REF!</definedName>
    <definedName name="CATEGORIA5">#REF!</definedName>
    <definedName name="CATEGORIA6">#REF!</definedName>
    <definedName name="CATEGORIA7">#REF!</definedName>
    <definedName name="CATEGORIA8">#REF!</definedName>
    <definedName name="CATEGORIA9">#REF!</definedName>
    <definedName name="CBU">#REF!</definedName>
    <definedName name="CBUII">#REF!</definedName>
    <definedName name="CBUQB">#REF!</definedName>
    <definedName name="CBUQc">#REF!</definedName>
    <definedName name="CC">#REF!</definedName>
    <definedName name="cccusto">[18]Sheet6!$F$54</definedName>
    <definedName name="ccusto">[18]Sheet6!$F$54</definedName>
    <definedName name="cdi">[19]Assumptions!$B$23</definedName>
    <definedName name="cdvthd">#REF!</definedName>
    <definedName name="CélulaInicioPlanilha">#REF!</definedName>
    <definedName name="CélulaResumo">#REF!</definedName>
    <definedName name="CestaExcel">#REF!</definedName>
    <definedName name="CF">#REF!</definedName>
    <definedName name="CFF.Dados">OFFSET([20]CFF!$L$17,1,0):OFFSET([20]CFF!$X$21,-1,-1)</definedName>
    <definedName name="CFF.IncluirLinha" localSheetId="0">MAX([20]PO!$V$11:$V$37)*CFF.NumLinha-ROW([20]CFF!$F$21)+ROW([20]CFF!$F$17)+1</definedName>
    <definedName name="CFF.IncluirLinha">MAX([20]PO!$V$11:$V$37)*CFF.NumLinha-ROW([20]CFF!$F$21)+ROW([20]CFF!$F$17)+1</definedName>
    <definedName name="CFF.Item">OFFSET([20]CFF!$L$17,1,0):OFFSET([20]CFF!$X$21,-1,-1)</definedName>
    <definedName name="CFF.NumLinha">ROW([20]CFF!$D$14)-ROW([20]CFF!$D$10)-1</definedName>
    <definedName name="cha">#REF!</definedName>
    <definedName name="CHAFQT">#REF!</definedName>
    <definedName name="chapa">#REF!</definedName>
    <definedName name="CINSMG">[21]pontes!#REF!</definedName>
    <definedName name="cinsumg">[22]pontes!#REF!</definedName>
    <definedName name="COD_RESUMO2">[15]med_set!#REF!</definedName>
    <definedName name="COD_RESUMO3">[15]med_set!#REF!</definedName>
    <definedName name="codf">#REF!</definedName>
    <definedName name="CODIGO">#REF!</definedName>
    <definedName name="CÓDIGO">#REF!</definedName>
    <definedName name="codval">#REF!</definedName>
    <definedName name="COLSUB">#REF!</definedName>
    <definedName name="COMEÇO">'[23]capa -1'!#REF!</definedName>
    <definedName name="COMP">'[23]COMPOSIÇOES-ORDEM NÚMERICA'!$A$8:$D$98</definedName>
    <definedName name="composição">#REF!</definedName>
    <definedName name="concorrentes" localSheetId="0" hidden="1">{#N/A,#N/A,FALSE,"Cronograma";#N/A,#N/A,FALSE,"Cronogr. 2"}</definedName>
    <definedName name="concorrentes" hidden="1">{#N/A,#N/A,FALSE,"Cronograma";#N/A,#N/A,FALSE,"Cronogr. 2"}</definedName>
    <definedName name="concreto15">#REF!</definedName>
    <definedName name="concreto25">[6]Composições!$E$347</definedName>
    <definedName name="concreto30">[6]Composições!$E$371</definedName>
    <definedName name="construtora">#REF!</definedName>
    <definedName name="Consumodemateriais" localSheetId="0">plan1</definedName>
    <definedName name="Consumodemateriais">plan1</definedName>
    <definedName name="CONT1">#REF!</definedName>
    <definedName name="CONT2">#REF!</definedName>
    <definedName name="CONT3">#REF!</definedName>
    <definedName name="CONTADOR">#N/A</definedName>
    <definedName name="CONTAIT">#REF!</definedName>
    <definedName name="contrato_revisto">#REF!</definedName>
    <definedName name="CONTREC">#REF!</definedName>
    <definedName name="CONTRES">#REF!</definedName>
    <definedName name="copiado" localSheetId="0">{#N/A,#N/A,TRUE,"Serviços"}</definedName>
    <definedName name="copiado">{#N/A,#N/A,TRUE,"Serviços"}</definedName>
    <definedName name="CP.B04">'[4]di-stp - pms'!#REF!</definedName>
    <definedName name="CP.B123">'[4]di-stp - pms'!#REF!</definedName>
    <definedName name="cpaux">#REF!</definedName>
    <definedName name="CPOS">#REF!</definedName>
    <definedName name="CPU">#REF!</definedName>
    <definedName name="crav3Tr32">#REF!</definedName>
    <definedName name="cravTr68">#REF!</definedName>
    <definedName name="_xlnm.Criteria">'[24]mv cubicle'!#REF!</definedName>
    <definedName name="crono">#REF!</definedName>
    <definedName name="Cronogr.">'[25]cr lote 02'!#REF!</definedName>
    <definedName name="CRONOGRAMA">#REF!</definedName>
    <definedName name="CUSTO">[26]Sheet6!$F$54</definedName>
    <definedName name="CUSTO_06">'[24]PCOMP-06-11-2006'!$A$1:$D$635</definedName>
    <definedName name="CustoPMVC">#REF!</definedName>
    <definedName name="D">#REF!</definedName>
    <definedName name="d1a">#REF!</definedName>
    <definedName name="d2a">#REF!</definedName>
    <definedName name="dadinho">#REF!</definedName>
    <definedName name="DADOS">#REF!</definedName>
    <definedName name="Dados_Primário">#REF!</definedName>
    <definedName name="DAER1" localSheetId="0">{#N/A,#N/A,TRUE,"Serviços"}</definedName>
    <definedName name="DAER1">{#N/A,#N/A,TRUE,"Serviços"}</definedName>
    <definedName name="DAER1_1" localSheetId="0">{#N/A,#N/A,TRUE,"Serviços"}</definedName>
    <definedName name="DAER1_1">{#N/A,#N/A,TRUE,"Serviços"}</definedName>
    <definedName name="DATA">[27]DADOS_NAO_IMPRIMIR!$E$43</definedName>
    <definedName name="Data_Final">#REF!</definedName>
    <definedName name="Data_Início">#REF!</definedName>
    <definedName name="Database">#REF!</definedName>
    <definedName name="DDDDDDDDDDDDDDDD">#REF!</definedName>
    <definedName name="dddddddddddddddddddddddddd">#REF!</definedName>
    <definedName name="dddddddddddddppppppppp">#REF!</definedName>
    <definedName name="DDF">#REF!</definedName>
    <definedName name="dealer">[19]Assumptions!$B$29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#REF!</definedName>
    <definedName name="DERIVQT">#REF!</definedName>
    <definedName name="DESCONTO">#REF!</definedName>
    <definedName name="dfijvnqienvvnjv">#REF!</definedName>
    <definedName name="dg">#REF!</definedName>
    <definedName name="DGA">'[7]pro-08'!#REF!</definedName>
    <definedName name="DIFQT">#REF!</definedName>
    <definedName name="DIMENSIONAMENTO_DE_TUBULAÇÃO">#REF!</definedName>
    <definedName name="DIMENSIONAMENTO_DE_TUBULAÇÃO___0">#REF!</definedName>
    <definedName name="DIMENSIONAMENTO_DE_TUBULAÇÃO___2">#REF!</definedName>
    <definedName name="DJ">#REF!</definedName>
    <definedName name="DMT">'[28]instalação e manutenção de cant'!$D$1651,'[28]instalação e manutenção de cant'!$D$1155</definedName>
    <definedName name="doce">[15]med_set!#REF!</definedName>
    <definedName name="drenos">[6]Composições!$E$397</definedName>
    <definedName name="DTM">#REF!</definedName>
    <definedName name="DTUBOS">#REF!</definedName>
    <definedName name="DTUBOS___0">#REF!</definedName>
    <definedName name="DTUBOS___2">#REF!</definedName>
    <definedName name="dwqhdjwqgdwq">#REF!</definedName>
    <definedName name="e">#REF!</definedName>
    <definedName name="E_ESQUERDA">#N/A</definedName>
    <definedName name="ea">#REF!</definedName>
    <definedName name="ECJ">#REF!</definedName>
    <definedName name="edital">#REF!</definedName>
    <definedName name="EJ">#REF!</definedName>
    <definedName name="elevação">#REF!</definedName>
    <definedName name="encarregadoAr">#REF!</definedName>
    <definedName name="enchimento">#REF!</definedName>
    <definedName name="engenheiro">#REF!</definedName>
    <definedName name="enroPA">#REF!</definedName>
    <definedName name="enropaaaa">#REF!</definedName>
    <definedName name="ensecadeira5">#REF!</definedName>
    <definedName name="ensecadeira7">[6]Composições!$E$161</definedName>
    <definedName name="entradaEmissario">#REF!</definedName>
    <definedName name="EQUIP">[29]INSUMOS!$D$11:$H$84</definedName>
    <definedName name="ERRO">#N/A</definedName>
    <definedName name="escavacao.1">[6]Composições!$E$29</definedName>
    <definedName name="escavacao.2">#REF!</definedName>
    <definedName name="escavacao.3">[6]Composições!$E$56</definedName>
    <definedName name="escoramentof">#REF!</definedName>
    <definedName name="EST">#REF!</definedName>
    <definedName name="Estabilidade">[30]Teor!$D$3:$D$7</definedName>
    <definedName name="EXA">'[7]pro-08'!#REF!</definedName>
    <definedName name="Excel_BuiltIn_Criteria">#REF!</definedName>
    <definedName name="Excel_BuiltIn_Database">#REF!</definedName>
    <definedName name="Excel_BuiltIn_Print_Area_1">"$#REF!.$A$1:$G$27"</definedName>
    <definedName name="Excel_BuiltIn_Print_Area_1_1">"$#REF!.$A$1:$G$25"</definedName>
    <definedName name="Excel_BuiltIn_Print_Area_2">"$#REF!.$A$8:$D$82"</definedName>
    <definedName name="Excel_BuiltIn_Print_Area_2_1">#REF!</definedName>
    <definedName name="Excel_BuiltIn_Print_Area_2_1_1">"$#REF!.$A$7:$J$73"</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#REF!</definedName>
    <definedName name="Excel_BuiltIn_Print_Area_6_1_6">#REF!</definedName>
    <definedName name="Excel_BuiltIn_Print_Titles_1">#REF!</definedName>
    <definedName name="Excel_BuiltIn_Print_Titles_2">#REF!</definedName>
    <definedName name="Excel_BuiltIn_Print_Titles_3_1">"$#REF!.$A$7:$IV$15"</definedName>
    <definedName name="ExemploEE01">#REF!</definedName>
    <definedName name="expansão">#REF!</definedName>
    <definedName name="Ext">#REF!</definedName>
    <definedName name="Extenso">#N/A</definedName>
    <definedName name="ExtFaixa">#REF!</definedName>
    <definedName name="ExtFaixa2">'[2]p a t o 99 b'!#REF!</definedName>
    <definedName name="F">#REF!</definedName>
    <definedName name="FAL">#REF!</definedName>
    <definedName name="FATURAS2002" localSheetId="0">{#N/A,#N/A,TRUE,"Serviços"}</definedName>
    <definedName name="FATURAS2002">{#N/A,#N/A,TRUE,"Serviços"}</definedName>
    <definedName name="FATURAS2002_1" localSheetId="0">{#N/A,#N/A,TRUE,"Serviços"}</definedName>
    <definedName name="FATURAS2002_1">{#N/A,#N/A,TRUE,"Serviços"}</definedName>
    <definedName name="fc1a">'[7]pro-08'!#REF!</definedName>
    <definedName name="FC2A">'[7]pro-08'!#REF!</definedName>
    <definedName name="FC3A">'[7]pro-08'!#REF!</definedName>
    <definedName name="feitor">#REF!</definedName>
    <definedName name="fer">[31]comp1!#REF!</definedName>
    <definedName name="ferreiro">#REF!</definedName>
    <definedName name="fffefes">#REF!</definedName>
    <definedName name="FINAL">#N/A</definedName>
    <definedName name="FLU">#REF!</definedName>
    <definedName name="Fluência">[30]Teor!$E$3:$E$7</definedName>
    <definedName name="FOLHA01" localSheetId="0">{#N/A,#N/A,TRUE,"Serviços"}</definedName>
    <definedName name="FOLHA01">{#N/A,#N/A,TRUE,"Serviços"}</definedName>
    <definedName name="FOLHA01_1" localSheetId="0">{#N/A,#N/A,TRUE,"Serviços"}</definedName>
    <definedName name="FOLHA01_1">{#N/A,#N/A,TRUE,"Serviços"}</definedName>
    <definedName name="folha1" localSheetId="0">{#N/A,#N/A,TRUE,"Serviços"}</definedName>
    <definedName name="folha1">{#N/A,#N/A,TRUE,"Serviços"}</definedName>
    <definedName name="folha1_1" localSheetId="0">{#N/A,#N/A,TRUE,"Serviços"}</definedName>
    <definedName name="folha1_1">{#N/A,#N/A,TRUE,"Serviços"}</definedName>
    <definedName name="Fonte">#REF!</definedName>
    <definedName name="forcortdob">#REF!</definedName>
    <definedName name="formacurva">#REF!</definedName>
    <definedName name="formamad">[6]Composições!$E$239</definedName>
    <definedName name="formaplana">#REF!</definedName>
    <definedName name="formulas">'[32]Compactação  botafora'!$B$112,'[32]Compactação  botafora'!$B$50,'[32]Compactação  botafora'!$B$174:$B$177,'[32]Compactação  botafora'!$B$236:$B$239,'[32]Compactação  botafora'!$B$298:$B$301,'[32]Compactação  botafora'!$B$360:$B$362,'[32]Compactação  botafora'!$B$422:$B$424,'[32]Compactação  botafora'!$B$484:$B$486,'[32]Compactação  botafora'!$B$546:$B$547,'[32]Compactação  botafora'!$B$608:$B$609,'[32]Compactação  botafora'!$B$671:$B$672,'[32]Compactação  botafora'!$B$733:$B$734,'[32]Compactação  botafora'!$B$795:$B$796,'[32]Compactação  botafora'!$B$857:$B$858,'[32]Compactação  botafora'!$B$980,'[32]Compactação  botafora'!$B$1042,'[32]Compactação  botafora'!$B$1104,'[32]Compactação  botafora'!$B$1166:$B$1168,'[32]Compactação  botafora'!$B$1228:$B$1230,'[32]Compactação  botafora'!$B$1290:$B$1292</definedName>
    <definedName name="fornec3Tr32">#REF!</definedName>
    <definedName name="fornecTr68">#REF!</definedName>
    <definedName name="FUNCAO">#N/A</definedName>
    <definedName name="Função">#REF!</definedName>
    <definedName name="FUNCAO_1">#N/A</definedName>
    <definedName name="FUNCAO_3">#N/A</definedName>
    <definedName name="FUNCAO_TITULOS">#N/A</definedName>
    <definedName name="furador">#REF!</definedName>
    <definedName name="g">#REF!</definedName>
    <definedName name="gab">#REF!</definedName>
    <definedName name="gcorpo">#REF!</definedName>
    <definedName name="gtryfj" localSheetId="0">{#N/A,#N/A,TRUE,"Serviços"}</definedName>
    <definedName name="gtryfj">{#N/A,#N/A,TRUE,"Serviços"}</definedName>
    <definedName name="gtryfj_1" localSheetId="0">{#N/A,#N/A,TRUE,"Serviços"}</definedName>
    <definedName name="gtryfj_1">{#N/A,#N/A,TRUE,"Serviços"}</definedName>
    <definedName name="Guarda">#REF!</definedName>
    <definedName name="h">#REF!</definedName>
    <definedName name="hbjgjuae">#REF!</definedName>
    <definedName name="hbomba">#REF!</definedName>
    <definedName name="hgfh">#REF!</definedName>
    <definedName name="hi">#REF!</definedName>
    <definedName name="Hilfetext">"Bearbeitungsfeld 20"</definedName>
    <definedName name="HOJE">#REF!</definedName>
    <definedName name="ht">#REF!</definedName>
    <definedName name="I">#REF!</definedName>
    <definedName name="IA">#N/A</definedName>
    <definedName name="III">#REF!</definedName>
    <definedName name="IM">#REF!</definedName>
    <definedName name="IMPF">#REF!</definedName>
    <definedName name="IMPI">#REF!</definedName>
    <definedName name="Import.CNPJForn">OFFSET([20]Fornecedores!$C$9,1,0):OFFSET([20]Fornecedores!$C$13,-1,0)</definedName>
    <definedName name="Import.Código">OFFSET([20]PO!$M$11,1,0):OFFSET([20]PO!$M$37,-1,0)</definedName>
    <definedName name="Import.CodigoComp">OFFSET([20]Composições!$I$9,1,0):OFFSET([20]Composições!$I$12,-1,0)</definedName>
    <definedName name="Import.CodigoCot">OFFSET([20]Cotações!$I$9,1,0):OFFSET([20]Cotações!$I$13,-1,0)</definedName>
    <definedName name="Import.ContatoForn">OFFSET([20]Fornecedores!$E$9,1,0):OFFSET([20]Fornecedores!$E$13,-1,0)</definedName>
    <definedName name="Import.CustoUnitário">OFFSET([20]PO!$Q$11,1,0):OFFSET([20]PO!$Q$37,-1,0)</definedName>
    <definedName name="Import.DataCot">OFFSET([20]Cotações!$L$9,1,0):OFFSET([20]Cotações!$L$13,-1,0)</definedName>
    <definedName name="Import.DataCotIndice">OFFSET([20]Índices!$B$9,1,0):OFFSET([20]Índices!$B$12,-1,0)</definedName>
    <definedName name="Import.DescComp">OFFSET([20]Composições!$J$9,1,0):OFFSET([20]Composições!$J$12,-1,0)</definedName>
    <definedName name="Import.DescCot">OFFSET([20]Cotações!$J$9,1,0):OFFSET([20]Cotações!$J$13,-1,0)</definedName>
    <definedName name="Import.Descrição">OFFSET([20]PO!$N$11,1,0):OFFSET([20]PO!$N$37,-1,0)</definedName>
    <definedName name="Import.FontComp">OFFSET([20]Composições!$H$9,1,0):OFFSET([20]Composições!$H$12,-1,0)</definedName>
    <definedName name="Import.Fonte">OFFSET([20]PO!$L$11,1,0):OFFSET([20]PO!$L$37,-1,0)</definedName>
    <definedName name="Import.FrenteDeObra">[20]PLQ!$F$8:OFFSET([20]PLQ!$O$8,0,-1)</definedName>
    <definedName name="Import.IndiceAtual">OFFSET([20]Índices!$A$9,1,0):OFFSET([20]Índices!$A$12,-1,0)</definedName>
    <definedName name="Import.IndiceCot">OFFSET([20]Cotações!$N$9,1,0):OFFSET([20]Cotações!$N$13,-1,0)</definedName>
    <definedName name="Import.Item">OFFSET([20]PO!$K$11,1,0):OFFSET([20]PO!$K$37,-1,0)</definedName>
    <definedName name="Import.Nível">OFFSET([20]PO!$J$11,1,0):OFFSET([20]PO!$J$37,-1,0)</definedName>
    <definedName name="Import.NomeEmpresaForn">OFFSET([20]Fornecedores!$B$9,1,0):OFFSET([20]Fornecedores!$B$13,-1,0)</definedName>
    <definedName name="Import.ObsComp">OFFSET([20]Composições!$N$9,1,0):OFFSET([20]Composições!$N$12,-1,0)</definedName>
    <definedName name="Import.ObsCot">OFFSET([20]Cotações!$Q$9,1,0):OFFSET([20]Cotações!$Q$13,-1,0)</definedName>
    <definedName name="Import.ObsForn">OFFSET([20]Fornecedores!$F$9,1,0):OFFSET([20]Fornecedores!$F$13,-1,0)</definedName>
    <definedName name="Import.ObsIndice">OFFSET([20]Índices!$F$9,1,0):OFFSET([20]Índices!$F$12,-1,0)</definedName>
    <definedName name="Import.PLQ">OFFSET([20]PLQ!$F$11,1,0):OFFSET([20]PLQ!$P$37,-1,-1)</definedName>
    <definedName name="Import.PreçoTotal">OFFSET([20]PO!$T$11,1,0):OFFSET([20]PO!$T$37,-1,0)</definedName>
    <definedName name="Import.PreçoUnitário">OFFSET([20]PO!$S$11,1,0):OFFSET([20]PO!$S$37,-1,0)</definedName>
    <definedName name="Import.Quantidade">OFFSET([20]PO!$P$11,1,0):OFFSET([20]PO!$P$37,-1,0)</definedName>
    <definedName name="Import.TelefoneForn">OFFSET([20]Fornecedores!$D$9,1,0):OFFSET([20]Fornecedores!$D$13,-1,0)</definedName>
    <definedName name="Import.TipoComp">OFFSET([20]Composições!$G$9,1,0):OFFSET([20]Composições!$G$12,-1,0)</definedName>
    <definedName name="Import.TipoCot">OFFSET([20]Cotações!$G$9,1,0):OFFSET([20]Cotações!$G$13,-1,0)</definedName>
    <definedName name="Import.Unidade">OFFSET([20]PO!$O$11,1,0):OFFSET([20]PO!$O$37,-1,0)</definedName>
    <definedName name="Import.UnidadeComp">OFFSET([20]Composições!$K$9,1,0):OFFSET([20]Composições!$K$12,-1,0)</definedName>
    <definedName name="Import.UnidCot">OFFSET([20]Cotações!$K$9,1,0):OFFSET([20]Cotações!$K$13,-1,0)</definedName>
    <definedName name="Import.Valor1Indice">OFFSET([20]Índices!$C$9,1,0):OFFSET([20]Índices!$C$12,-1,0)</definedName>
    <definedName name="Import.Valor2Indice">OFFSET([20]Índices!$D$9,1,0):OFFSET([20]Índices!$D$12,-1,0)</definedName>
    <definedName name="Import.ValorBDI">OFFSET([20]PO!$Z$11,1,0):OFFSET([20]PO!$Z$37,-1,0)</definedName>
    <definedName name="Import.ValorCot">OFFSET([20]Cotações!$M$9,1,0):OFFSET([20]Cotações!$M$13,-1,0)</definedName>
    <definedName name="insumo">#REF!</definedName>
    <definedName name="INSUMOS">#REF!</definedName>
    <definedName name="INTERV1COE">#REF!</definedName>
    <definedName name="INTERV1FEV">[15]med_set!#REF!</definedName>
    <definedName name="INTERV2COE">#REF!</definedName>
    <definedName name="INTERV2FEV">[15]med_set!#REF!</definedName>
    <definedName name="INTERV3ABR">[15]med_set!#REF!</definedName>
    <definedName name="INTERV3MAI">[15]med_set!#REF!</definedName>
    <definedName name="INTERV3MAR">[15]med_set!#REF!</definedName>
    <definedName name="INTERV4ABR">[15]med_set!#REF!</definedName>
    <definedName name="INTERV4MAI">[15]med_set!#REF!</definedName>
    <definedName name="INTERV4MAR">[15]med_set!#REF!</definedName>
    <definedName name="INTERV5MAI">[15]med_set!#REF!</definedName>
    <definedName name="INTERV5MAR">[15]med_set!#REF!</definedName>
    <definedName name="INTERV6MAI">[15]med_set!#REF!</definedName>
    <definedName name="INTERV6MAR">[15]med_set!#REF!</definedName>
    <definedName name="intervalo">#REF!</definedName>
    <definedName name="intervalo1">#REF!</definedName>
    <definedName name="intervalo2">#REF!</definedName>
    <definedName name="Item">#REF!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J">#REF!</definedName>
    <definedName name="JANEIRO2003" localSheetId="0">{#N/A,#N/A,TRUE,"Serviços"}</definedName>
    <definedName name="JANEIRO2003">{#N/A,#N/A,TRUE,"Serviços"}</definedName>
    <definedName name="JANEIRO2003_1" localSheetId="0">{#N/A,#N/A,TRUE,"Serviços"}</definedName>
    <definedName name="JANEIRO2003_1">{#N/A,#N/A,TRUE,"Serviços"}</definedName>
    <definedName name="jeribu">#REF!</definedName>
    <definedName name="jjjjjjjjjjjjjjjjjjjj">#REF!</definedName>
    <definedName name="JOALDO">#REF!</definedName>
    <definedName name="JR_PAGE_ANCHOR_0_1">#REF!</definedName>
    <definedName name="K">#REF!</definedName>
    <definedName name="kapa">#REF!</definedName>
    <definedName name="kg">#REF!</definedName>
    <definedName name="KKK">1.25</definedName>
    <definedName name="kmgjhjfsjhsdf">#REF!</definedName>
    <definedName name="L_">#N/A</definedName>
    <definedName name="lama">#REF!</definedName>
    <definedName name="leis">#REF!</definedName>
    <definedName name="LILASDRENA">#REF!</definedName>
    <definedName name="LIN">#REF!</definedName>
    <definedName name="ListaFornecedor">OFFSET([20]Fornecedores!$K$9,0,0,MAX([20]Fornecedores!$J$9:$J$13)+1)</definedName>
    <definedName name="ListaIndice">OFFSET([20]Índices!$K$9,1,0,MAX([20]Índices!$J$9:$J$12))</definedName>
    <definedName name="LISTSEL">#REF!</definedName>
    <definedName name="LL">#REF!</definedName>
    <definedName name="lp">#REF!</definedName>
    <definedName name="m">#REF!</definedName>
    <definedName name="M_HUT">#REF!</definedName>
    <definedName name="MAO_DE_OBRA">[29]INSUMOS!$D$85:$H$138</definedName>
    <definedName name="mãodeobra">#REF!</definedName>
    <definedName name="MARCAX">#REF!</definedName>
    <definedName name="martha">#REF!</definedName>
    <definedName name="Massa">[30]Teor!$F$3:$F$7</definedName>
    <definedName name="massacara">#REF!</definedName>
    <definedName name="materiais">#REF!</definedName>
    <definedName name="MATERIAL">[29]INSUMOS!$D$139:$H$321</definedName>
    <definedName name="MATRIZ">#REF!</definedName>
    <definedName name="mdo">#REF!</definedName>
    <definedName name="mdoinstal">#REF!</definedName>
    <definedName name="Medição">#REF!</definedName>
    <definedName name="MEMO_526">#REF!</definedName>
    <definedName name="memoria">#REF!</definedName>
    <definedName name="memoria_brita">#REF!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NSAGEM">#N/A</definedName>
    <definedName name="MENSSAGEM_ERRO">#N/A</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ERDA">#REF!</definedName>
    <definedName name="mestre">#REF!</definedName>
    <definedName name="MM">#REF!</definedName>
    <definedName name="MMhut">#REF!</definedName>
    <definedName name="mobra">[31]comp1!#REF!</definedName>
    <definedName name="módulo1.Extenso">#N/A</definedName>
    <definedName name="MURBOMB">#REF!</definedName>
    <definedName name="N">#REF!</definedName>
    <definedName name="N_FOLHAS">#N/A</definedName>
    <definedName name="NDATA">#REF!</definedName>
    <definedName name="ndfldslvjnvberugberqubquierbv">#REF!</definedName>
    <definedName name="ndhkdslçdsfsadfçsadf">[15]med_set!#REF!</definedName>
    <definedName name="nl">#REF!</definedName>
    <definedName name="nn">#REF!</definedName>
    <definedName name="nome">#REF!</definedName>
    <definedName name="novo" localSheetId="0">{#N/A,#N/A,FALSE,"Planilha";#N/A,#N/A,FALSE,"Resumo";#N/A,#N/A,FALSE,"Fisico";#N/A,#N/A,FALSE,"Financeiro";#N/A,#N/A,FALSE,"Financeiro"}</definedName>
    <definedName name="novo">{#N/A,#N/A,FALSE,"Planilha";#N/A,#N/A,FALSE,"Resumo";#N/A,#N/A,FALSE,"Fisico";#N/A,#N/A,FALSE,"Financeiro";#N/A,#N/A,FALSE,"Financeiro"}</definedName>
    <definedName name="NOVOS">#REF!</definedName>
    <definedName name="NTEI">'[7]pro-08'!#REF!</definedName>
    <definedName name="NUCOPIAS">#REF!</definedName>
    <definedName name="O">#REF!</definedName>
    <definedName name="objeto">#REF!</definedName>
    <definedName name="OBRALOC">#REF!</definedName>
    <definedName name="OBRASEL">#REF!</definedName>
    <definedName name="ok">[10]Imai03!$A$2:$D$3535</definedName>
    <definedName name="OPA">'[7]pro-08'!#REF!</definedName>
    <definedName name="operabate">#REF!</definedName>
    <definedName name="orçamrest" localSheetId="0">{#N/A,#N/A,TRUE,"Serviços"}</definedName>
    <definedName name="orçamrest">{#N/A,#N/A,TRUE,"Serviços"}</definedName>
    <definedName name="orçamrest_1" localSheetId="0">{#N/A,#N/A,TRUE,"Serviços"}</definedName>
    <definedName name="orçamrest_1">{#N/A,#N/A,TRUE,"Serviços"}</definedName>
    <definedName name="orgao">#REF!</definedName>
    <definedName name="p">#REF!</definedName>
    <definedName name="Para_agua_base">#REF!</definedName>
    <definedName name="Para_agua_dmt_base">#REF!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ssaExtenso">[33]!PassaExtenso</definedName>
    <definedName name="paux">#REF!</definedName>
    <definedName name="PDER">#REF!</definedName>
    <definedName name="PDIVERS">#REF!</definedName>
    <definedName name="pedreiro">#REF!</definedName>
    <definedName name="PEMD">#REF!</definedName>
    <definedName name="Percentual_adm_local">#REF!</definedName>
    <definedName name="pesquisa">#REF!</definedName>
    <definedName name="pesquisa1">'[3]Página 16'!$A$3:$G$7</definedName>
    <definedName name="PI">#REF!</definedName>
    <definedName name="PIEQUIP">#REF!</definedName>
    <definedName name="pinturas">#REF!</definedName>
    <definedName name="pju">#REF!</definedName>
    <definedName name="PL">#REF!</definedName>
    <definedName name="PL_DNER_BARREIRO">#REF!</definedName>
    <definedName name="PL_PB_BARREIRO">#REF!</definedName>
    <definedName name="PLAN">#REF!</definedName>
    <definedName name="PLANILHA">#REF!</definedName>
    <definedName name="pldner">#REF!</definedName>
    <definedName name="plpb">#REF!</definedName>
    <definedName name="PLQ.qtde.frentes">COUNTA([20]PLQ!$F$8:$P$8)</definedName>
    <definedName name="PMUR">#REF!</definedName>
    <definedName name="PO.BDI">OFFSET([20]PO!$R$11,1,0):OFFSET([20]PO!$R$37,-1,0)</definedName>
    <definedName name="PO.CustoRef">OFFSET([20]PO!$Y$11,1,0):OFFSET([20]PO!$Y$37,-1,0)</definedName>
    <definedName name="PO.Dados">[20]PO!$C$11:OFFSET([20]PO!$Z$37,-1,0)</definedName>
    <definedName name="ponteest1650">#REF!</definedName>
    <definedName name="ponteest856">#REF!</definedName>
    <definedName name="ponteest894">#REF!</definedName>
    <definedName name="Popular" localSheetId="0" hidden="1">{#N/A,#N/A,FALSE,"Cronograma";#N/A,#N/A,FALSE,"Cronogr. 2"}</definedName>
    <definedName name="Popular" hidden="1">{#N/A,#N/A,FALSE,"Cronograma";#N/A,#N/A,FALSE,"Cronogr. 2"}</definedName>
    <definedName name="pp">#REF!</definedName>
    <definedName name="PPPPP">#REF!</definedName>
    <definedName name="pr">#REF!</definedName>
    <definedName name="PRECO">#REF!</definedName>
    <definedName name="Preço_unit_total_comp">#REF!</definedName>
    <definedName name="preco1">#REF!</definedName>
    <definedName name="Print_Area">#REF!</definedName>
    <definedName name="Print_Area_MI">#REF!</definedName>
    <definedName name="PRINT_TITLES_MI">#REF!</definedName>
    <definedName name="processo">#REF!</definedName>
    <definedName name="PROD_1" localSheetId="0">{#N/A,#N/A,TRUE,"Serviços"}</definedName>
    <definedName name="PROD_1">{#N/A,#N/A,TRUE,"Serviços"}</definedName>
    <definedName name="PROD_1_1" localSheetId="0">{#N/A,#N/A,TRUE,"Serviços"}</definedName>
    <definedName name="PROD_1_1">{#N/A,#N/A,TRUE,"Serviços"}</definedName>
    <definedName name="Q">#REF!</definedName>
    <definedName name="Q_resumo">#REF!</definedName>
    <definedName name="qa">#REF!</definedName>
    <definedName name="qe">#REF!</definedName>
    <definedName name="qq">[16]pontes!#REF!</definedName>
    <definedName name="QQ_2">#N/A</definedName>
    <definedName name="QTNULO">#REF!</definedName>
    <definedName name="QTPADRAO">#REF!</definedName>
    <definedName name="QTRES">#REF!</definedName>
    <definedName name="qualquer">[16]pontes!#REF!</definedName>
    <definedName name="QUANT">#REF!</definedName>
    <definedName name="QUANTP">#REF!</definedName>
    <definedName name="queiroz">#REF!</definedName>
    <definedName name="quilometragem">#REF!</definedName>
    <definedName name="quilometros">#REF!</definedName>
    <definedName name="RARQIMP">#REF!</definedName>
    <definedName name="RBV">[34]Teor!$C$3:$C$7</definedName>
    <definedName name="RBVV">'[14]Página 16'!$A$3:$A$7</definedName>
    <definedName name="reca">#REF!</definedName>
    <definedName name="RECADUC">#REF!</definedName>
    <definedName name="rede">#REF!</definedName>
    <definedName name="reducao">#REF!</definedName>
    <definedName name="reducao___0">#REF!</definedName>
    <definedName name="reducao___2">#REF!</definedName>
    <definedName name="REF">#REF!</definedName>
    <definedName name="REFOR">#REF!</definedName>
    <definedName name="REFORM">#REF!</definedName>
    <definedName name="REFORMA1">#REF!</definedName>
    <definedName name="REG">#REF!</definedName>
    <definedName name="REGULA">#REF!</definedName>
    <definedName name="REL" localSheetId="0">{#N/A,#N/A,TRUE,"Serviços"}</definedName>
    <definedName name="REL">{#N/A,#N/A,TRUE,"Serviços"}</definedName>
    <definedName name="REL_1" localSheetId="0">{#N/A,#N/A,TRUE,"Serviços"}</definedName>
    <definedName name="REL_1">{#N/A,#N/A,TRUE,"Serviços"}</definedName>
    <definedName name="Resumo">#REF!</definedName>
    <definedName name="RETORNA_CURSOR">#N/A</definedName>
    <definedName name="Revisao">#REF!</definedName>
    <definedName name="Revisao_rev">#REF!</definedName>
    <definedName name="Revisao_serv">#REF!</definedName>
    <definedName name="Revisao_und">#REF!</definedName>
    <definedName name="ridbeb">#REF!</definedName>
    <definedName name="RIDCHAF">#REF!</definedName>
    <definedName name="ridres05">#REF!</definedName>
    <definedName name="RIDRES10">#REF!</definedName>
    <definedName name="RIDRES15">#REF!</definedName>
    <definedName name="rio" localSheetId="0" hidden="1">{#N/A,#N/A,FALSE,"Cronograma";#N/A,#N/A,FALSE,"Cronogr. 2"}</definedName>
    <definedName name="rio" hidden="1">{#N/A,#N/A,FALSE,"Cronograma";#N/A,#N/A,FALSE,"Cronogr. 2"}</definedName>
    <definedName name="RMA">'[7]pro-08'!#REF!</definedName>
    <definedName name="ROD">[27]DADOS_NAO_IMPRIMIR!$B$8</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 localSheetId="0">{#N/A,#N/A,TRUE,"Serviços"}</definedName>
    <definedName name="rr">{#N/A,#N/A,TRUE,"Serviços"}</definedName>
    <definedName name="rr_1" localSheetId="0">{#N/A,#N/A,TRUE,"Serviços"}</definedName>
    <definedName name="rr_1">{#N/A,#N/A,TRUE,"Serviços"}</definedName>
    <definedName name="rres05">#REF!</definedName>
    <definedName name="RRES10">#REF!</definedName>
    <definedName name="RRES15">#REF!</definedName>
    <definedName name="RRES20">#REF!</definedName>
    <definedName name="rrff" localSheetId="0">{#N/A,#N/A,TRUE,"Serviços"}</definedName>
    <definedName name="rrff">{#N/A,#N/A,TRUE,"Serviços"}</definedName>
    <definedName name="rrff_1" localSheetId="0">{#N/A,#N/A,TRUE,"Serviços"}</definedName>
    <definedName name="rrff_1">{#N/A,#N/A,TRUE,"Serviços"}</definedName>
    <definedName name="RS">#REF!</definedName>
    <definedName name="RSEQ">#REF!</definedName>
    <definedName name="RSUBTOT">#REF!</definedName>
    <definedName name="rtitbeb">#REF!</definedName>
    <definedName name="RTITCHAF">#REF!</definedName>
    <definedName name="rtubos">#REF!</definedName>
    <definedName name="s">#REF!</definedName>
    <definedName name="sa">#REF!</definedName>
    <definedName name="SaldoPerc">1-IF(ISNUMBER([20]CFF!XFD2),[20]CFF!XFD2,0)</definedName>
    <definedName name="sbg">#REF!</definedName>
    <definedName name="SBTC">#REF!</definedName>
    <definedName name="SchDialog">"Schaltfläche 10"</definedName>
    <definedName name="SchPrüfen">"Schaltfläche 8"</definedName>
    <definedName name="sd">#REF!</definedName>
    <definedName name="SEG">[27]DADOS_NAO_IMPRIMIR!$B$11</definedName>
    <definedName name="semnome">#REF!</definedName>
    <definedName name="SENAT">#REF!</definedName>
    <definedName name="SENHAGT" hidden="1">"quantidades"</definedName>
    <definedName name="servente">#REF!</definedName>
    <definedName name="serventep">#REF!</definedName>
    <definedName name="servi">#REF!</definedName>
    <definedName name="Serviço">#REF!</definedName>
    <definedName name="Serviços">[35]Solum!$A$3:$AD$2430</definedName>
    <definedName name="Serviços_1">[36]Serviços!$A$3:$AE$2694</definedName>
    <definedName name="Serviços_10">[36]Serviços!$A$3:$AE$2694</definedName>
    <definedName name="Serviços_11">[36]Serviços!$A$3:$AE$2694</definedName>
    <definedName name="Serviços_12">[36]Serviços!$A$3:$AE$2694</definedName>
    <definedName name="Serviços_2">[36]Serviços!$A$3:$AE$2694</definedName>
    <definedName name="Serviços_3">[36]Serviços!$A$3:$AE$2694</definedName>
    <definedName name="Serviços_4">[36]Serviços!$A$3:$AE$2694</definedName>
    <definedName name="Serviços_5">[36]Serviços!$A$3:$AE$2694</definedName>
    <definedName name="Serviços_6">[36]Serviços!$A$3:$AE$2694</definedName>
    <definedName name="Serviços_7">[36]Serviços!$A$3:$AE$2694</definedName>
    <definedName name="Serviços_8">[36]Serviços!$A$3:$AE$2694</definedName>
    <definedName name="Serviços_9">[36]Serviços!$A$3:$AE$2694</definedName>
    <definedName name="serviçosterceirizados">#REF!</definedName>
    <definedName name="SETEMBRO" localSheetId="0">{#N/A,#N/A,TRUE,"Serviços"}</definedName>
    <definedName name="SETEMBRO">{#N/A,#N/A,TRUE,"Serviços"}</definedName>
    <definedName name="SETEMBRO_1" localSheetId="0">{#N/A,#N/A,TRUE,"Serviços"}</definedName>
    <definedName name="SETEMBRO_1">{#N/A,#N/A,TRUE,"Serviços"}</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#REF!</definedName>
    <definedName name="SIMOUNAO">'[37]BDI Serviços'!$U$2:$U$3</definedName>
    <definedName name="SIMOUNAO2">'BDI Serviços'!$U$1:$U$3</definedName>
    <definedName name="sINAPI">#REF!</definedName>
    <definedName name="SINAPI_AC" hidden="1">#REF!</definedName>
    <definedName name="SINAPI_OUTUBRO">#REF!</definedName>
    <definedName name="SISTEM1">#REF!</definedName>
    <definedName name="SISTEM2">#REF!</definedName>
    <definedName name="SOBE_ATE_I_0">#N/A</definedName>
    <definedName name="soldador">#REF!</definedName>
    <definedName name="soma_alt">#REF!</definedName>
    <definedName name="SomaAgrup">SUMIF(OFFSET([20]PO!$A1,1,0,[20]PO!$B1),"S",OFFSET([20]PO!A1,1,0,[20]PO!$B1))</definedName>
    <definedName name="SOMAFORMAS">[15]med_set!#REF!</definedName>
    <definedName name="SomaMedAtual">SUM(IF(#REF!=#REF!,IF(#REF!=#REF!,#REF!)))</definedName>
    <definedName name="ss" localSheetId="0" hidden="1">{#N/A,#N/A,FALSE,"Cronograma";#N/A,#N/A,FALSE,"Cronogr. 2"}</definedName>
    <definedName name="ss" hidden="1">{#N/A,#N/A,FALSE,"Cronograma";#N/A,#N/A,FALSE,"Cronogr. 2"}</definedName>
    <definedName name="ssss">'[38]SERVIÇOS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#REF!</definedName>
    <definedName name="SUBDIV">#REF!</definedName>
    <definedName name="SUBEQP">#REF!</definedName>
    <definedName name="SUBMUR">#REF!</definedName>
    <definedName name="SUBTRECHO">[27]DADOS_NAO_IMPRIMIR!$B$10</definedName>
    <definedName name="SUCCAO">#REF!</definedName>
    <definedName name="SUCCAO___0">#REF!</definedName>
    <definedName name="SUCCAO___2">#REF!</definedName>
    <definedName name="t">'[4]di-stp - pms'!#REF!</definedName>
    <definedName name="tab">#REF!</definedName>
    <definedName name="Tab_Serv.">#REF!</definedName>
    <definedName name="Tab_Serviços">#REF!</definedName>
    <definedName name="TABELA">#REF!</definedName>
    <definedName name="tabtubo">#REF!</definedName>
    <definedName name="tabtubo___0">#REF!</definedName>
    <definedName name="tabtubo___2">#REF!</definedName>
    <definedName name="TABTUBOMM">#REF!</definedName>
    <definedName name="TABTUBOMM___0">#REF!</definedName>
    <definedName name="TABTUBOMM___2">#REF!</definedName>
    <definedName name="tc">#REF!</definedName>
    <definedName name="TD">#REF!</definedName>
    <definedName name="Teor">[34]Teor!$A$3:$A$7</definedName>
    <definedName name="Teor1">'[3]Página 16'!$A$3:$A$7</definedName>
    <definedName name="TESTE">#REF!</definedName>
    <definedName name="tetuytw">#REF!</definedName>
    <definedName name="the">#REF!</definedName>
    <definedName name="Tijuipe">#REF!</definedName>
    <definedName name="tijuipinho">#REF!</definedName>
    <definedName name="Tipo_de_Obra">#REF!</definedName>
    <definedName name="TipoOrçamento">"BASE"</definedName>
    <definedName name="tipos">[39]CustosTransp!$T$2:$T$4</definedName>
    <definedName name="TiposObras">[40]DADOS!$A$1:$A$6</definedName>
    <definedName name="titbeb">#REF!</definedName>
    <definedName name="TITCHAF">#REF!</definedName>
    <definedName name="topógrafo">#REF!</definedName>
    <definedName name="total">#REF!</definedName>
    <definedName name="TOTALSAIBRO">#REF!</definedName>
    <definedName name="TOTQTS">#REF!</definedName>
    <definedName name="TPM">#REF!</definedName>
    <definedName name="transolo">#REF!</definedName>
    <definedName name="transporte">#REF!</definedName>
    <definedName name="TRECHO">[27]DADOS_NAO_IMPRIMIR!$B$9</definedName>
    <definedName name="tst">[16]pontes!#REF!</definedName>
    <definedName name="TTT">#REF!</definedName>
    <definedName name="Tubos_PRFV">#REF!</definedName>
    <definedName name="Tubos_PRFV___0">#REF!</definedName>
    <definedName name="Tubos_PRFV___2">#REF!</definedName>
    <definedName name="tubulão">#REF!</definedName>
    <definedName name="tubulCA">#REF!</definedName>
    <definedName name="TXTEQUIP">#REF!</definedName>
    <definedName name="TXTMARCA">#REF!</definedName>
    <definedName name="TXTMOD">#REF!</definedName>
    <definedName name="TXTPOT">#REF!</definedName>
    <definedName name="TYUIO" localSheetId="0">{#N/A,#N/A,TRUE,"Serviços"}</definedName>
    <definedName name="TYUIO">{#N/A,#N/A,TRUE,"Serviços"}</definedName>
    <definedName name="TYUIO_1" localSheetId="0">{#N/A,#N/A,TRUE,"Serviços"}</definedName>
    <definedName name="TYUIO_1">{#N/A,#N/A,TRUE,"Serviços"}</definedName>
    <definedName name="UA">#N/A</definedName>
    <definedName name="usodeequipamentos">#REF!</definedName>
    <definedName name="VALOR">#N/A</definedName>
    <definedName name="VALOR_1">#N/A</definedName>
    <definedName name="VALOR_2">#N/A</definedName>
    <definedName name="Valor_total_cal">#REF!</definedName>
    <definedName name="VAM">[30]Teor!$G$3:$G$7</definedName>
    <definedName name="VAMM">#REF!</definedName>
    <definedName name="vasos.xlx">#REF!</definedName>
    <definedName name="VAZAO">#REF!</definedName>
    <definedName name="VAZAO___0">#REF!</definedName>
    <definedName name="VAZAO___2">#REF!</definedName>
    <definedName name="Vazio1">'[3]Página 16'!$B$3:$B$7</definedName>
    <definedName name="VAZIO2">'[14]Página 16'!$B$3:$B$7</definedName>
    <definedName name="Vazios">[34]Teor!$B$3:$B$7</definedName>
    <definedName name="vb">#REF!</definedName>
    <definedName name="verde">#REF!</definedName>
    <definedName name="verdepav">#REF!</definedName>
    <definedName name="VERIFICA_SI">#N/A</definedName>
    <definedName name="vigia">#REF!</definedName>
    <definedName name="VTOTAL1">ROUND(ROUND([20]PO!$P1,2)*ROUND([20]PO!$S1,2),2)</definedName>
    <definedName name="W">#REF!</definedName>
    <definedName name="w3r">#REF!</definedName>
    <definedName name="wer">#REF!</definedName>
    <definedName name="WEWRWR">#N/A</definedName>
    <definedName name="WITENS">#REF!</definedName>
    <definedName name="WNMLOCAL">#REF!</definedName>
    <definedName name="WNMMUN">#REF!</definedName>
    <definedName name="WNMSERV">#REF!</definedName>
    <definedName name="wqeqwrewrqqw">#REF!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0">{#N/A,#N/A,FALSE,"Planilha";#N/A,#N/A,FALSE,"Resumo";#N/A,#N/A,FALSE,"Fisico";#N/A,#N/A,FALSE,"Financeiro";#N/A,#N/A,FALSE,"Financeiro"}</definedName>
    <definedName name="wrn.Orçamento.">{#N/A,#N/A,FALSE,"Planilha";#N/A,#N/A,FALSE,"Resumo";#N/A,#N/A,FALSE,"Fisico";#N/A,#N/A,FALSE,"Financeiro";#N/A,#N/A,FALSE,"Financeiro"}</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0">{#N/A,#N/A,TRUE,"Serviços"}</definedName>
    <definedName name="wrn.Tipo.">{#N/A,#N/A,TRUE,"Serviços"}</definedName>
    <definedName name="wrn.Tipo._1" localSheetId="0">{#N/A,#N/A,TRUE,"Serviços"}</definedName>
    <definedName name="wrn.Tipo._1">{#N/A,#N/A,TRUE,"Serviços"}</definedName>
    <definedName name="WWW" localSheetId="0">plan1</definedName>
    <definedName name="WWW">plan1</definedName>
    <definedName name="x">#REF!</definedName>
    <definedName name="X1a">#REF!</definedName>
    <definedName name="X2a">#REF!</definedName>
    <definedName name="XALFA">#REF!</definedName>
    <definedName name="XDATA">#REF!</definedName>
    <definedName name="xique">#REF!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#N/A</definedName>
    <definedName name="Y">#REF!</definedName>
    <definedName name="Ý">#REF!</definedName>
    <definedName name="ytdju">#REF!</definedName>
    <definedName name="Z">#REF!</definedName>
  </definedNames>
  <calcPr calcId="162913" fullPrecision="0"/>
</workbook>
</file>

<file path=xl/calcChain.xml><?xml version="1.0" encoding="utf-8"?>
<calcChain xmlns="http://schemas.openxmlformats.org/spreadsheetml/2006/main">
  <c r="I50" i="6" l="1"/>
  <c r="I49" i="6"/>
  <c r="A45" i="6"/>
  <c r="A46" i="6" s="1"/>
  <c r="C44" i="6"/>
  <c r="A39" i="6"/>
  <c r="C39" i="6" s="1"/>
  <c r="C38" i="6"/>
  <c r="I37" i="6"/>
  <c r="I35" i="6"/>
  <c r="M33" i="6"/>
  <c r="M32" i="6"/>
  <c r="L32" i="6"/>
  <c r="I29" i="6"/>
  <c r="A28" i="6"/>
  <c r="A29" i="6" s="1"/>
  <c r="O27" i="6"/>
  <c r="C27" i="6"/>
  <c r="N25" i="6"/>
  <c r="O25" i="6" s="1"/>
  <c r="N24" i="6"/>
  <c r="N26" i="6" s="1"/>
  <c r="O23" i="6"/>
  <c r="M22" i="6"/>
  <c r="I22" i="6"/>
  <c r="A22" i="6"/>
  <c r="A23" i="6" s="1"/>
  <c r="M21" i="6"/>
  <c r="I21" i="6"/>
  <c r="C21" i="6"/>
  <c r="M20" i="6"/>
  <c r="I20" i="6"/>
  <c r="M19" i="6"/>
  <c r="I19" i="6"/>
  <c r="M18" i="6"/>
  <c r="I18" i="6"/>
  <c r="A15" i="6"/>
  <c r="A17" i="6" s="1"/>
  <c r="C17" i="6" s="1"/>
  <c r="C14" i="6"/>
  <c r="C13" i="6"/>
  <c r="C12" i="6"/>
  <c r="C11" i="6"/>
  <c r="C10" i="6"/>
  <c r="C9" i="6"/>
  <c r="C8" i="6"/>
  <c r="A3" i="6"/>
  <c r="A4" i="6" s="1"/>
  <c r="C2" i="6"/>
  <c r="C15" i="6" l="1"/>
  <c r="C28" i="6"/>
  <c r="A47" i="6"/>
  <c r="A48" i="6" s="1"/>
  <c r="C46" i="6"/>
  <c r="C45" i="6"/>
  <c r="C22" i="6"/>
  <c r="A18" i="6"/>
  <c r="A19" i="6" s="1"/>
  <c r="A20" i="6" s="1"/>
  <c r="C20" i="6" s="1"/>
  <c r="C3" i="6"/>
  <c r="C29" i="6"/>
  <c r="A32" i="6"/>
  <c r="C47" i="6"/>
  <c r="A5" i="6"/>
  <c r="C4" i="6"/>
  <c r="A24" i="6"/>
  <c r="C23" i="6"/>
  <c r="A40" i="6"/>
  <c r="C18" i="6"/>
  <c r="O24" i="6"/>
  <c r="N27" i="6"/>
  <c r="C19" i="6" l="1"/>
  <c r="A41" i="6"/>
  <c r="C40" i="6"/>
  <c r="A6" i="6"/>
  <c r="C5" i="6"/>
  <c r="C24" i="6"/>
  <c r="A25" i="6"/>
  <c r="C48" i="6"/>
  <c r="A49" i="6"/>
  <c r="C49" i="6" s="1"/>
  <c r="C32" i="6"/>
  <c r="A33" i="6"/>
  <c r="C33" i="6" l="1"/>
  <c r="A34" i="6"/>
  <c r="C34" i="6" s="1"/>
  <c r="A7" i="6"/>
  <c r="C7" i="6" s="1"/>
  <c r="C6" i="6"/>
  <c r="R19" i="6" s="1"/>
  <c r="C25" i="6"/>
  <c r="A26" i="6"/>
  <c r="C26" i="6" s="1"/>
  <c r="C41" i="6"/>
  <c r="A42" i="6"/>
  <c r="Q21" i="6" l="1"/>
  <c r="P19" i="6"/>
  <c r="O19" i="6" s="1"/>
  <c r="Q20" i="6"/>
  <c r="R20" i="6"/>
  <c r="P21" i="6"/>
  <c r="P20" i="6"/>
  <c r="R26" i="6"/>
  <c r="Q22" i="6"/>
  <c r="R21" i="6"/>
  <c r="R18" i="6"/>
  <c r="Q26" i="6"/>
  <c r="R22" i="6"/>
  <c r="P18" i="6"/>
  <c r="Q18" i="6"/>
  <c r="A43" i="6"/>
  <c r="C43" i="6" s="1"/>
  <c r="C42" i="6"/>
  <c r="P26" i="6"/>
  <c r="O26" i="6" s="1"/>
  <c r="V27" i="6" s="1"/>
  <c r="T16" i="6" s="1"/>
  <c r="Q19" i="6"/>
  <c r="P22" i="6"/>
  <c r="O22" i="6" l="1"/>
  <c r="O20" i="6"/>
  <c r="O18" i="6"/>
  <c r="O21" i="6"/>
</calcChain>
</file>

<file path=xl/sharedStrings.xml><?xml version="1.0" encoding="utf-8"?>
<sst xmlns="http://schemas.openxmlformats.org/spreadsheetml/2006/main" count="125" uniqueCount="62">
  <si>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</si>
  <si>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</si>
  <si>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</si>
  <si>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</si>
  <si>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</si>
  <si>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</si>
  <si>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</si>
  <si>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</si>
  <si>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</si>
  <si>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</si>
  <si>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</si>
  <si>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</si>
  <si>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</si>
  <si>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</si>
  <si>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</si>
  <si>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</si>
  <si>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</si>
  <si>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</si>
  <si>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</si>
  <si>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</si>
  <si>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</si>
  <si>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</si>
  <si>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</si>
  <si>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</si>
  <si>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</si>
  <si>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</si>
  <si>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</si>
  <si>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</si>
  <si>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</si>
  <si>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</si>
  <si>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</si>
  <si>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</si>
  <si>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</si>
  <si>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</si>
  <si>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</si>
  <si>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</si>
  <si>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</si>
  <si>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</si>
  <si>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</si>
  <si>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</si>
  <si>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</si>
  <si>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</si>
  <si>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</si>
  <si>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</si>
  <si>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</si>
  <si>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</si>
  <si>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</si>
  <si>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</si>
  <si>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</si>
  <si>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</si>
  <si>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t>
  </si>
  <si>
    <t>K2</t>
  </si>
  <si>
    <t/>
  </si>
  <si>
    <t>Responsável Técnico</t>
  </si>
  <si>
    <t>Responsável Tomador</t>
  </si>
  <si>
    <t>Nome:</t>
  </si>
  <si>
    <t>K3</t>
  </si>
  <si>
    <t>Título:</t>
  </si>
  <si>
    <t>Cargo:</t>
  </si>
  <si>
    <t>Fornecimento de Materiais e Equipamentos (aquisição direta)</t>
  </si>
  <si>
    <t>Arapiraca / AL</t>
  </si>
  <si>
    <t>OBRAS E SERVIÇOS DE PAVIMENTAÇÃO E DRENAGEM DA RUA RITA LEÃO DE MELO E RUA JÚLIO RAFAEL NO BAIRRO CANAFÍSTULA, EM ARAPIRACA/AL.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</si>
</sst>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00_);_(&quot;R$ &quot;* \(#,##0.00\);_(&quot;R$ &quot;* \-??_);_(@_)"/>
    <numFmt numFmtId="167" formatCode="_-* #,##0.00_-;\-* #,##0.00_-;_-* \-??_-;_-@_-"/>
    <numFmt numFmtId="168" formatCode="_([$€]* #,##0.00_);_([$€]* \(#,##0.00\);_([$€]* &quot;-&quot;??_);_(@_)"/>
    <numFmt numFmtId="169" formatCode="_(&quot;R$&quot;* #,##0.00_);_(&quot;R$&quot;* \(#,##0.00\);_(&quot;R$&quot;* &quot;-&quot;??_);_(@_)"/>
    <numFmt numFmtId="170" formatCode="General_)"/>
    <numFmt numFmtId="171" formatCode="#,##0.00\ _$;[Red]\-#,##0.00\ _$"/>
    <numFmt numFmtId="172" formatCode="_(* #,##0.00000_);_(* \(#,##0.00000\);_(* \-??_);_(@_)"/>
    <numFmt numFmtId="173" formatCode="#,##0.0000_);\(#,##0.0000\)"/>
    <numFmt numFmtId="174" formatCode="#,##0.00&quot; &quot;;&quot;(&quot;#,##0.00&quot;)&quot;;&quot;-&quot;#&quot; &quot;;@&quot; &quot;"/>
    <numFmt numFmtId="175" formatCode="[$-F800]dddd\,\ mmmm\ dd\,\ yyyy"/>
    <numFmt numFmtId="176" formatCode="dd\ &quot;de&quot;\ mmmm\ &quot;de&quot;\ yyyy"/>
  </numFmts>
  <fonts count="50"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1"/>
    </font>
    <font>
      <sz val="10"/>
      <name val="Arial"/>
      <family val="2"/>
    </font>
    <font>
      <b/>
      <sz val="12"/>
      <name val="Arial"/>
      <family val="2"/>
    </font>
    <font>
      <sz val="10"/>
      <color rgb="FF000000"/>
      <name val="Arial"/>
      <family val="2"/>
    </font>
    <font>
      <b/>
      <sz val="10"/>
      <name val="Arial"/>
      <family val="2"/>
    </font>
    <font>
      <sz val="11"/>
      <color indexed="8"/>
      <name val="Calibri"/>
      <family val="2"/>
    </font>
    <font>
      <b/>
      <sz val="11"/>
      <name val="Arial"/>
      <family val="2"/>
    </font>
    <font>
      <sz val="11"/>
      <color rgb="FF000000"/>
      <name val="Calibri"/>
      <family val="2"/>
      <charset val="1"/>
    </font>
    <font>
      <sz val="12"/>
      <name val="Arial"/>
      <family val="2"/>
    </font>
    <font>
      <sz val="11"/>
      <name val="Arial"/>
      <family val="1"/>
      <charset val="1"/>
    </font>
    <font>
      <sz val="10"/>
      <name val="Arial"/>
      <family val="2"/>
      <charset val="1"/>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color indexed="19"/>
      <name val="Calibri"/>
      <family val="2"/>
    </font>
    <font>
      <sz val="10"/>
      <name val="Courier"/>
      <family val="3"/>
    </font>
    <font>
      <sz val="10"/>
      <name val="MS Sans Serif"/>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b/>
      <sz val="18"/>
      <name val="Arial"/>
      <family val="2"/>
    </font>
    <font>
      <b/>
      <sz val="10"/>
      <color indexed="12"/>
      <name val="Arial"/>
      <family val="2"/>
    </font>
    <font>
      <sz val="9"/>
      <name val="Arial"/>
      <family val="2"/>
    </font>
    <font>
      <b/>
      <u/>
      <sz val="15"/>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sz val="10.5"/>
      <name val="Arial"/>
      <family val="2"/>
    </font>
    <font>
      <i/>
      <sz val="12"/>
      <name val="Calibri"/>
      <family val="2"/>
    </font>
    <font>
      <i/>
      <u/>
      <sz val="12"/>
      <name val="Calibri"/>
      <family val="2"/>
    </font>
    <font>
      <u/>
      <sz val="10"/>
      <name val="Arial"/>
      <family val="2"/>
    </font>
  </fonts>
  <fills count="20">
    <fill>
      <patternFill patternType="none"/>
    </fill>
    <fill>
      <patternFill patternType="gray125"/>
    </fill>
    <fill>
      <patternFill patternType="solid">
        <fgColor rgb="FFFFFFCC"/>
      </patternFill>
    </fill>
    <fill>
      <patternFill patternType="solid">
        <fgColor indexed="9"/>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auto="1"/>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bottom/>
      <diagonal/>
    </border>
  </borders>
  <cellStyleXfs count="165">
    <xf numFmtId="0" fontId="0"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Border="0"/>
    <xf numFmtId="0" fontId="6" fillId="0" borderId="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3" fillId="0" borderId="0"/>
    <xf numFmtId="0" fontId="7" fillId="0" borderId="0"/>
    <xf numFmtId="0" fontId="7" fillId="0" borderId="0"/>
    <xf numFmtId="166" fontId="15" fillId="0" borderId="0" applyBorder="0" applyProtection="0"/>
    <xf numFmtId="0" fontId="5" fillId="0" borderId="0"/>
    <xf numFmtId="0" fontId="16" fillId="0" borderId="0"/>
    <xf numFmtId="167" fontId="13" fillId="0" borderId="0" applyBorder="0" applyProtection="0"/>
    <xf numFmtId="43" fontId="11" fillId="0" borderId="0" applyFont="0" applyFill="0" applyBorder="0" applyAlignment="0" applyProtection="0"/>
    <xf numFmtId="167" fontId="15" fillId="0" borderId="0" applyBorder="0" applyProtection="0"/>
    <xf numFmtId="167" fontId="15" fillId="0" borderId="0" applyBorder="0" applyProtection="0"/>
    <xf numFmtId="0" fontId="5"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5" borderId="0" applyNumberFormat="0" applyBorder="0" applyAlignment="0" applyProtection="0"/>
    <xf numFmtId="0" fontId="18" fillId="8" borderId="0" applyNumberFormat="0" applyBorder="0" applyAlignment="0" applyProtection="0"/>
    <xf numFmtId="0" fontId="19" fillId="3" borderId="12" applyNumberFormat="0" applyAlignment="0" applyProtection="0"/>
    <xf numFmtId="0" fontId="20" fillId="13" borderId="13" applyNumberFormat="0" applyAlignment="0" applyProtection="0"/>
    <xf numFmtId="0" fontId="21" fillId="0" borderId="14" applyNumberFormat="0" applyFill="0" applyAlignment="0" applyProtection="0"/>
    <xf numFmtId="0" fontId="7" fillId="0" borderId="0" applyFill="0" applyProtection="0">
      <alignment vertical="top"/>
    </xf>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2" fillId="9" borderId="12" applyNumberFormat="0" applyAlignment="0" applyProtection="0"/>
    <xf numFmtId="168" fontId="7" fillId="0" borderId="0" applyFont="0" applyFill="0" applyBorder="0" applyAlignment="0" applyProtection="0"/>
    <xf numFmtId="168" fontId="7" fillId="0" borderId="0" applyFont="0" applyFill="0" applyBorder="0" applyAlignment="0" applyProtection="0"/>
    <xf numFmtId="0" fontId="23" fillId="0" borderId="0" applyNumberFormat="0" applyBorder="0" applyProtection="0"/>
    <xf numFmtId="2" fontId="7" fillId="0" borderId="0" applyFill="0" applyProtection="0">
      <alignment vertical="top"/>
    </xf>
    <xf numFmtId="0" fontId="24" fillId="0" borderId="0" applyNumberFormat="0" applyFill="0" applyBorder="0" applyAlignment="0" applyProtection="0"/>
    <xf numFmtId="0" fontId="25" fillId="18" borderId="0" applyNumberFormat="0" applyBorder="0" applyAlignment="0" applyProtection="0"/>
    <xf numFmtId="169" fontId="7" fillId="0" borderId="0" applyFont="0" applyFill="0" applyBorder="0" applyAlignment="0" applyProtection="0"/>
    <xf numFmtId="44" fontId="5" fillId="0" borderId="0" applyFont="0" applyFill="0" applyBorder="0" applyAlignment="0" applyProtection="0"/>
    <xf numFmtId="3" fontId="7" fillId="0" borderId="0" applyFill="0" applyBorder="0" applyAlignment="0" applyProtection="0"/>
    <xf numFmtId="0" fontId="26" fillId="9" borderId="0" applyNumberFormat="0" applyBorder="0" applyAlignment="0" applyProtection="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5" fillId="0" borderId="0"/>
    <xf numFmtId="0" fontId="5" fillId="0" borderId="0"/>
    <xf numFmtId="0" fontId="5" fillId="0" borderId="0"/>
    <xf numFmtId="170" fontId="27" fillId="0" borderId="0"/>
    <xf numFmtId="0" fontId="7" fillId="0" borderId="0"/>
    <xf numFmtId="170" fontId="27" fillId="0" borderId="0"/>
    <xf numFmtId="170" fontId="27" fillId="0" borderId="0"/>
    <xf numFmtId="0" fontId="7" fillId="0" borderId="0">
      <protection locked="0"/>
    </xf>
    <xf numFmtId="0" fontId="7" fillId="0" borderId="0">
      <protection locked="0"/>
    </xf>
    <xf numFmtId="0" fontId="28" fillId="6" borderId="15" applyNumberFormat="0" applyFont="0" applyAlignment="0" applyProtection="0"/>
    <xf numFmtId="0" fontId="5" fillId="2" borderId="1"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29" fillId="3" borderId="16" applyNumberFormat="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7" fillId="0" borderId="0" applyFont="0" applyFill="0" applyBorder="0" applyAlignment="0" applyProtection="0"/>
    <xf numFmtId="171" fontId="2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72" fontId="7" fillId="0" borderId="0" applyFill="0" applyBorder="0" applyAlignment="0" applyProtection="0"/>
    <xf numFmtId="171" fontId="27" fillId="0" borderId="0" applyFont="0" applyFill="0" applyBorder="0" applyAlignment="0" applyProtection="0"/>
    <xf numFmtId="173" fontId="11" fillId="0" borderId="0" applyFont="0" applyFill="0" applyBorder="0" applyAlignment="0" applyProtection="0"/>
    <xf numFmtId="43" fontId="7" fillId="0" borderId="0" applyFont="0" applyFill="0" applyBorder="0" applyAlignment="0" applyProtection="0"/>
    <xf numFmtId="0" fontId="21" fillId="0" borderId="0" applyNumberFormat="0" applyFill="0" applyBorder="0" applyAlignment="0" applyProtection="0"/>
    <xf numFmtId="0" fontId="30" fillId="0" borderId="17" applyNumberFormat="0" applyFill="0" applyAlignment="0" applyProtection="0"/>
    <xf numFmtId="0" fontId="31" fillId="0" borderId="18" applyNumberFormat="0" applyFill="0" applyAlignment="0" applyProtection="0"/>
    <xf numFmtId="0" fontId="32" fillId="0" borderId="19"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35" fillId="0" borderId="0" applyFont="0" applyFill="0" applyBorder="0" applyAlignment="0" applyProtection="0">
      <alignment vertical="top" wrapText="1"/>
    </xf>
    <xf numFmtId="165" fontId="36" fillId="0" borderId="0" applyFont="0" applyFill="0" applyBorder="0" applyAlignment="0" applyProtection="0"/>
    <xf numFmtId="174" fontId="9" fillId="0" borderId="0" applyBorder="0" applyProtection="0"/>
    <xf numFmtId="165" fontId="7" fillId="0" borderId="0" applyFont="0" applyFill="0" applyBorder="0" applyAlignment="0" applyProtection="0"/>
    <xf numFmtId="165" fontId="36" fillId="0" borderId="0" applyFont="0" applyFill="0" applyBorder="0" applyAlignment="0" applyProtection="0"/>
    <xf numFmtId="43" fontId="5" fillId="0" borderId="0" applyFont="0" applyFill="0" applyBorder="0" applyAlignment="0" applyProtection="0"/>
    <xf numFmtId="174" fontId="9" fillId="0" borderId="0" applyBorder="0" applyProtection="0"/>
    <xf numFmtId="3" fontId="7" fillId="0" borderId="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39" fillId="0" borderId="0"/>
    <xf numFmtId="164" fontId="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165" fontId="2" fillId="0" borderId="0" applyFont="0" applyFill="0" applyBorder="0" applyAlignment="0" applyProtection="0"/>
    <xf numFmtId="0" fontId="28" fillId="0" borderId="0"/>
    <xf numFmtId="0" fontId="1" fillId="0" borderId="0"/>
  </cellStyleXfs>
  <cellXfs count="75">
    <xf numFmtId="0" fontId="0" fillId="0" borderId="0" xfId="0"/>
    <xf numFmtId="0" fontId="7" fillId="0" borderId="0" xfId="11" applyFont="1" applyProtection="1"/>
    <xf numFmtId="0" fontId="10" fillId="0" borderId="0" xfId="11" applyFont="1" applyAlignment="1" applyProtection="1">
      <alignment horizontal="center"/>
    </xf>
    <xf numFmtId="0" fontId="8" fillId="0" borderId="0" xfId="11" applyFont="1" applyAlignment="1" applyProtection="1">
      <alignment horizontal="center"/>
    </xf>
    <xf numFmtId="0" fontId="7" fillId="0" borderId="0" xfId="13"/>
    <xf numFmtId="0" fontId="10" fillId="0" borderId="4" xfId="11" applyFont="1" applyBorder="1" applyAlignment="1" applyProtection="1">
      <alignment horizontal="center"/>
    </xf>
    <xf numFmtId="10" fontId="38" fillId="0" borderId="4" xfId="11" applyNumberFormat="1" applyFont="1" applyFill="1" applyBorder="1" applyAlignment="1" applyProtection="1">
      <alignment horizontal="center"/>
    </xf>
    <xf numFmtId="0" fontId="40" fillId="0" borderId="0" xfId="11" applyFont="1" applyAlignment="1" applyProtection="1"/>
    <xf numFmtId="0" fontId="10" fillId="0" borderId="0" xfId="11" applyFont="1" applyProtection="1"/>
    <xf numFmtId="0" fontId="10" fillId="0" borderId="4" xfId="11" applyFont="1" applyFill="1" applyBorder="1" applyAlignment="1" applyProtection="1">
      <alignment horizontal="center" vertical="center" wrapText="1"/>
    </xf>
    <xf numFmtId="0" fontId="41" fillId="0" borderId="0" xfId="11" applyFont="1" applyAlignment="1" applyProtection="1">
      <alignment vertical="top" wrapText="1"/>
    </xf>
    <xf numFmtId="0" fontId="42" fillId="0" borderId="4" xfId="11" applyFont="1" applyBorder="1" applyAlignment="1" applyProtection="1">
      <alignment horizontal="center" vertical="center"/>
    </xf>
    <xf numFmtId="10" fontId="42" fillId="19" borderId="4" xfId="11" applyNumberFormat="1" applyFont="1" applyFill="1" applyBorder="1" applyAlignment="1" applyProtection="1">
      <alignment horizontal="center" vertical="center"/>
      <protection locked="0"/>
    </xf>
    <xf numFmtId="4" fontId="1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wrapText="1"/>
      <protection hidden="1"/>
    </xf>
    <xf numFmtId="0" fontId="42" fillId="0" borderId="4" xfId="11" applyFont="1" applyFill="1" applyBorder="1" applyAlignment="1" applyProtection="1">
      <alignment horizontal="center" vertical="center" wrapText="1"/>
    </xf>
    <xf numFmtId="4" fontId="12" fillId="0" borderId="4" xfId="11" applyNumberFormat="1" applyFont="1" applyFill="1" applyBorder="1" applyAlignment="1" applyProtection="1">
      <alignment horizontal="center" vertical="center" wrapText="1"/>
      <protection hidden="1"/>
    </xf>
    <xf numFmtId="0" fontId="43" fillId="0" borderId="0" xfId="11" applyFont="1" applyAlignment="1" applyProtection="1">
      <alignment wrapText="1"/>
    </xf>
    <xf numFmtId="0" fontId="44" fillId="0" borderId="0" xfId="11" applyFont="1" applyFill="1" applyBorder="1" applyAlignment="1" applyProtection="1">
      <alignment horizontal="center" vertical="center" wrapText="1"/>
    </xf>
    <xf numFmtId="10" fontId="44" fillId="0" borderId="0" xfId="11" applyNumberFormat="1" applyFont="1" applyFill="1" applyBorder="1" applyAlignment="1" applyProtection="1">
      <alignment horizontal="center" vertical="center"/>
      <protection hidden="1"/>
    </xf>
    <xf numFmtId="4" fontId="12" fillId="0" borderId="0" xfId="11" applyNumberFormat="1" applyFont="1" applyFill="1" applyBorder="1" applyAlignment="1" applyProtection="1">
      <alignment horizontal="center" vertical="center" wrapText="1"/>
      <protection hidden="1"/>
    </xf>
    <xf numFmtId="0" fontId="7" fillId="0" borderId="0" xfId="11" applyFont="1" applyProtection="1">
      <protection locked="0"/>
    </xf>
    <xf numFmtId="0" fontId="37" fillId="0" borderId="4" xfId="11" applyFont="1" applyBorder="1" applyAlignment="1" applyProtection="1">
      <alignment horizontal="center" vertical="center"/>
    </xf>
    <xf numFmtId="0" fontId="7" fillId="0" borderId="0" xfId="11" applyFont="1" applyBorder="1" applyAlignment="1" applyProtection="1">
      <alignment horizontal="center" vertical="top"/>
    </xf>
    <xf numFmtId="0" fontId="49" fillId="0" borderId="0" xfId="11" applyFont="1" applyBorder="1" applyAlignment="1" applyProtection="1">
      <alignment horizontal="center" vertical="top"/>
    </xf>
    <xf numFmtId="176" fontId="7" fillId="0" borderId="0" xfId="11" applyNumberFormat="1" applyFont="1" applyAlignment="1" applyProtection="1"/>
    <xf numFmtId="0" fontId="10" fillId="0" borderId="8" xfId="11" applyFont="1" applyBorder="1" applyAlignment="1" applyProtection="1">
      <alignment horizontal="left"/>
    </xf>
    <xf numFmtId="0" fontId="7" fillId="0" borderId="8" xfId="11" applyFont="1" applyBorder="1" applyProtection="1"/>
    <xf numFmtId="0" fontId="42" fillId="0" borderId="0" xfId="11" applyFont="1" applyBorder="1" applyProtection="1"/>
    <xf numFmtId="0" fontId="7" fillId="0" borderId="0" xfId="11" applyFont="1" applyBorder="1" applyProtection="1"/>
    <xf numFmtId="0" fontId="10" fillId="0" borderId="0" xfId="154" applyFont="1" applyBorder="1" applyAlignment="1" applyProtection="1">
      <alignment horizontal="left" vertical="top"/>
    </xf>
    <xf numFmtId="0" fontId="42" fillId="0" borderId="0" xfId="11" applyFont="1" applyProtection="1"/>
    <xf numFmtId="0" fontId="42" fillId="0" borderId="0" xfId="11" applyFont="1" applyAlignment="1" applyProtection="1">
      <alignment vertical="top"/>
    </xf>
    <xf numFmtId="0" fontId="39" fillId="19" borderId="3" xfId="155" applyNumberFormat="1" applyFont="1" applyFill="1" applyBorder="1" applyAlignment="1" applyProtection="1">
      <alignment horizontal="left" wrapText="1"/>
      <protection locked="0"/>
    </xf>
    <xf numFmtId="0" fontId="10" fillId="0" borderId="21" xfId="154" applyFont="1" applyBorder="1" applyAlignment="1" applyProtection="1">
      <alignment horizontal="left" vertical="top"/>
    </xf>
    <xf numFmtId="0" fontId="10" fillId="0" borderId="2" xfId="154" applyFont="1" applyBorder="1" applyAlignment="1" applyProtection="1">
      <alignment horizontal="left" vertical="top"/>
    </xf>
    <xf numFmtId="0" fontId="10" fillId="0" borderId="0" xfId="154" applyFont="1" applyBorder="1" applyAlignment="1" applyProtection="1">
      <alignment horizontal="left" vertical="top"/>
    </xf>
    <xf numFmtId="0" fontId="7" fillId="19" borderId="9" xfId="11" applyFont="1" applyFill="1" applyBorder="1" applyAlignment="1" applyProtection="1">
      <alignment horizontal="left" vertical="top" wrapText="1"/>
      <protection locked="0"/>
    </xf>
    <xf numFmtId="0" fontId="7" fillId="19" borderId="7" xfId="11" applyFont="1" applyFill="1" applyBorder="1" applyAlignment="1" applyProtection="1">
      <alignment horizontal="left" vertical="top" wrapText="1"/>
      <protection locked="0"/>
    </xf>
    <xf numFmtId="49" fontId="7" fillId="19" borderId="9" xfId="11" applyNumberFormat="1" applyFont="1" applyFill="1" applyBorder="1" applyAlignment="1" applyProtection="1">
      <alignment horizontal="left" vertical="top" wrapText="1"/>
      <protection locked="0"/>
    </xf>
    <xf numFmtId="0" fontId="7" fillId="19" borderId="10" xfId="11" applyNumberFormat="1" applyFont="1" applyFill="1" applyBorder="1" applyAlignment="1" applyProtection="1">
      <alignment horizontal="left" vertical="top" wrapText="1"/>
      <protection locked="0"/>
    </xf>
    <xf numFmtId="0" fontId="7" fillId="19" borderId="7" xfId="11" applyNumberFormat="1" applyFont="1" applyFill="1" applyBorder="1" applyAlignment="1" applyProtection="1">
      <alignment horizontal="left" vertical="top" wrapText="1"/>
      <protection locked="0"/>
    </xf>
    <xf numFmtId="164" fontId="39" fillId="19" borderId="9" xfId="155" applyFont="1" applyFill="1" applyBorder="1" applyAlignment="1" applyProtection="1">
      <alignment horizontal="left"/>
      <protection locked="0"/>
    </xf>
    <xf numFmtId="164" fontId="39" fillId="19" borderId="10" xfId="155" applyFont="1" applyFill="1" applyBorder="1" applyAlignment="1" applyProtection="1">
      <alignment horizontal="left"/>
      <protection locked="0"/>
    </xf>
    <xf numFmtId="10" fontId="39" fillId="19" borderId="9" xfId="11" applyNumberFormat="1" applyFont="1" applyFill="1" applyBorder="1" applyAlignment="1" applyProtection="1">
      <alignment horizontal="center"/>
      <protection locked="0"/>
    </xf>
    <xf numFmtId="10" fontId="39" fillId="19" borderId="7" xfId="11" applyNumberFormat="1" applyFont="1" applyFill="1" applyBorder="1" applyAlignment="1" applyProtection="1">
      <alignment horizontal="center"/>
      <protection locked="0"/>
    </xf>
    <xf numFmtId="0" fontId="39" fillId="0" borderId="4" xfId="11" applyFont="1" applyFill="1" applyBorder="1" applyAlignment="1" applyProtection="1">
      <alignment horizontal="left" wrapText="1"/>
    </xf>
    <xf numFmtId="10" fontId="39" fillId="19" borderId="4" xfId="11" applyNumberFormat="1" applyFont="1" applyFill="1" applyBorder="1" applyAlignment="1" applyProtection="1">
      <alignment horizontal="center"/>
      <protection locked="0"/>
    </xf>
    <xf numFmtId="0" fontId="39" fillId="0" borderId="4" xfId="11" applyFont="1" applyFill="1" applyBorder="1" applyAlignment="1" applyProtection="1">
      <alignment horizontal="left"/>
    </xf>
    <xf numFmtId="0" fontId="12" fillId="0" borderId="4" xfId="11" applyFont="1" applyBorder="1" applyAlignment="1" applyProtection="1">
      <alignment horizontal="center" vertical="center"/>
    </xf>
    <xf numFmtId="4" fontId="12" fillId="0" borderId="4" xfId="11" applyNumberFormat="1" applyFont="1" applyFill="1" applyBorder="1" applyAlignment="1" applyProtection="1">
      <alignment horizontal="center" vertical="center" wrapText="1"/>
    </xf>
    <xf numFmtId="0" fontId="12" fillId="0" borderId="4" xfId="11" applyFont="1" applyFill="1" applyBorder="1" applyAlignment="1" applyProtection="1">
      <alignment horizontal="center" vertical="center"/>
    </xf>
    <xf numFmtId="0" fontId="10" fillId="0" borderId="4" xfId="11" applyFont="1" applyFill="1" applyBorder="1" applyAlignment="1" applyProtection="1">
      <alignment horizontal="center" vertical="center"/>
    </xf>
    <xf numFmtId="0" fontId="41" fillId="0" borderId="0" xfId="11" applyFont="1" applyAlignment="1" applyProtection="1">
      <alignment horizontal="center" vertical="top" wrapText="1"/>
    </xf>
    <xf numFmtId="0" fontId="7" fillId="0" borderId="4" xfId="11" applyFont="1" applyBorder="1" applyAlignment="1" applyProtection="1">
      <alignment horizontal="left" vertical="center" wrapText="1"/>
    </xf>
    <xf numFmtId="0" fontId="7" fillId="0" borderId="4" xfId="11" applyFont="1" applyBorder="1" applyAlignment="1" applyProtection="1">
      <alignment horizontal="left" vertical="center"/>
    </xf>
    <xf numFmtId="0" fontId="14" fillId="0" borderId="4" xfId="11" applyFont="1" applyBorder="1" applyAlignment="1" applyProtection="1">
      <alignment horizontal="center" vertical="center" wrapText="1"/>
      <protection hidden="1"/>
    </xf>
    <xf numFmtId="0" fontId="44" fillId="0" borderId="0" xfId="11" applyFont="1" applyBorder="1" applyAlignment="1" applyProtection="1">
      <alignment horizontal="left" vertical="center" wrapText="1"/>
    </xf>
    <xf numFmtId="2" fontId="45" fillId="0" borderId="8" xfId="11" applyNumberFormat="1" applyFont="1" applyFill="1" applyBorder="1" applyAlignment="1" applyProtection="1">
      <alignment horizontal="center" vertical="center"/>
      <protection hidden="1"/>
    </xf>
    <xf numFmtId="0" fontId="46" fillId="0" borderId="0" xfId="11" applyFont="1" applyAlignment="1" applyProtection="1">
      <alignment horizontal="left" vertical="center" indent="1"/>
    </xf>
    <xf numFmtId="0" fontId="7" fillId="0" borderId="0" xfId="11" applyFont="1" applyBorder="1" applyAlignment="1" applyProtection="1">
      <alignment horizontal="center" vertical="center"/>
    </xf>
    <xf numFmtId="0" fontId="47" fillId="0" borderId="0" xfId="13" applyFont="1" applyBorder="1" applyAlignment="1" applyProtection="1">
      <alignment horizontal="right" vertical="center"/>
      <protection hidden="1"/>
    </xf>
    <xf numFmtId="0" fontId="48" fillId="0" borderId="0" xfId="13" applyFont="1" applyBorder="1" applyAlignment="1" applyProtection="1">
      <alignment horizontal="center"/>
      <protection hidden="1"/>
    </xf>
    <xf numFmtId="0" fontId="47" fillId="0" borderId="0" xfId="13" quotePrefix="1" applyFont="1" applyBorder="1" applyAlignment="1" applyProtection="1">
      <alignment horizontal="left" vertical="center"/>
      <protection hidden="1"/>
    </xf>
    <xf numFmtId="0" fontId="47" fillId="0" borderId="0" xfId="13" applyFont="1" applyBorder="1" applyAlignment="1" applyProtection="1">
      <alignment horizontal="left" vertical="center"/>
      <protection hidden="1"/>
    </xf>
    <xf numFmtId="0" fontId="47" fillId="0" borderId="0" xfId="13" applyFont="1" applyBorder="1" applyAlignment="1" applyProtection="1">
      <alignment horizontal="center" vertical="top"/>
      <protection hidden="1"/>
    </xf>
    <xf numFmtId="49" fontId="7" fillId="19" borderId="5" xfId="11" applyNumberFormat="1" applyFont="1" applyFill="1" applyBorder="1" applyAlignment="1" applyProtection="1">
      <alignment horizontal="left" vertical="top" wrapText="1"/>
      <protection locked="0"/>
    </xf>
    <xf numFmtId="49" fontId="7" fillId="19" borderId="11" xfId="11" applyNumberFormat="1" applyFont="1" applyFill="1" applyBorder="1" applyAlignment="1" applyProtection="1">
      <alignment horizontal="left" vertical="top" wrapText="1"/>
      <protection locked="0"/>
    </xf>
    <xf numFmtId="49" fontId="7" fillId="19" borderId="6" xfId="11" applyNumberFormat="1" applyFont="1" applyFill="1" applyBorder="1" applyAlignment="1" applyProtection="1">
      <alignment horizontal="left" vertical="top" wrapText="1"/>
      <protection locked="0"/>
    </xf>
    <xf numFmtId="175" fontId="7" fillId="0" borderId="10" xfId="11" applyNumberFormat="1" applyFont="1" applyBorder="1" applyAlignment="1" applyProtection="1">
      <alignment horizontal="left"/>
      <protection locked="0"/>
    </xf>
    <xf numFmtId="0" fontId="10" fillId="0" borderId="0" xfId="11" applyFont="1" applyBorder="1" applyAlignment="1" applyProtection="1">
      <alignment horizontal="left" vertical="center"/>
    </xf>
    <xf numFmtId="0" fontId="12" fillId="0" borderId="0" xfId="11" applyFont="1" applyBorder="1" applyAlignment="1" applyProtection="1">
      <alignment horizontal="left" vertical="center"/>
    </xf>
    <xf numFmtId="49" fontId="7" fillId="0" borderId="0" xfId="11" applyNumberFormat="1" applyFont="1" applyFill="1" applyBorder="1" applyAlignment="1" applyProtection="1">
      <alignment horizontal="left"/>
      <protection locked="0"/>
    </xf>
    <xf numFmtId="0" fontId="7" fillId="0" borderId="8" xfId="11" applyFont="1" applyBorder="1" applyAlignment="1" applyProtection="1">
      <alignment horizontal="center" vertical="center"/>
    </xf>
  </cellXfs>
  <cellStyles count="165">
    <cellStyle name="0,0_x000d__x000a_NA_x000d__x000a_" xfId="5"/>
    <cellStyle name="20% - Ênfase1 2" xfId="41"/>
    <cellStyle name="20% - Ênfase2 2" xfId="42"/>
    <cellStyle name="20% - Ênfase3 2" xfId="43"/>
    <cellStyle name="20% - Ênfase4 2" xfId="44"/>
    <cellStyle name="20% - Ênfase5 2" xfId="45"/>
    <cellStyle name="20% - Ênfase6 2" xfId="46"/>
    <cellStyle name="40% - Ênfase1 2" xfId="47"/>
    <cellStyle name="40% - Ênfase2 2" xfId="48"/>
    <cellStyle name="40% - Ênfase3 2" xfId="49"/>
    <cellStyle name="40% - Ênfase4 2" xfId="50"/>
    <cellStyle name="40% - Ênfase5 2" xfId="51"/>
    <cellStyle name="40% - Ênfase6 2" xfId="52"/>
    <cellStyle name="60% - Ênfase1 2" xfId="53"/>
    <cellStyle name="60% - Ênfase2 2" xfId="54"/>
    <cellStyle name="60% - Ênfase3 2" xfId="55"/>
    <cellStyle name="60% - Ênfase4 2" xfId="56"/>
    <cellStyle name="60% - Ênfase5 2" xfId="57"/>
    <cellStyle name="60% - Ênfase6 2" xfId="58"/>
    <cellStyle name="Bom 2" xfId="59"/>
    <cellStyle name="Cálculo 2" xfId="60"/>
    <cellStyle name="Célula de Verificação 2" xfId="61"/>
    <cellStyle name="Célula Vinculada 2" xfId="62"/>
    <cellStyle name="Data" xfId="63"/>
    <cellStyle name="Ênfase1 2" xfId="64"/>
    <cellStyle name="Ênfase2 2" xfId="65"/>
    <cellStyle name="Ênfase3 2" xfId="66"/>
    <cellStyle name="Ênfase4 2" xfId="67"/>
    <cellStyle name="Ênfase5 2" xfId="68"/>
    <cellStyle name="Ênfase6 2" xfId="69"/>
    <cellStyle name="Entrada 2" xfId="70"/>
    <cellStyle name="Euro" xfId="71"/>
    <cellStyle name="Euro 2" xfId="72"/>
    <cellStyle name="Excel Built-in Normal" xfId="73"/>
    <cellStyle name="Fixo" xfId="74"/>
    <cellStyle name="Hiperlink 2" xfId="75"/>
    <cellStyle name="Incorreto 2" xfId="76"/>
    <cellStyle name="Moeda 2" xfId="9"/>
    <cellStyle name="Moeda 2 2" xfId="33"/>
    <cellStyle name="Moeda 2 3" xfId="77"/>
    <cellStyle name="Moeda 3" xfId="7"/>
    <cellStyle name="Moeda 4" xfId="78"/>
    <cellStyle name="Moeda 5" xfId="153"/>
    <cellStyle name="Moeda 6" xfId="3"/>
    <cellStyle name="Moeda_Composicao BDI v2.1" xfId="155"/>
    <cellStyle name="Moeda0" xfId="79"/>
    <cellStyle name="Neutra 2" xfId="80"/>
    <cellStyle name="Normal" xfId="0" builtinId="0"/>
    <cellStyle name="Normal 10" xfId="81"/>
    <cellStyle name="Normal 101 2" xfId="82"/>
    <cellStyle name="Normal 11" xfId="34"/>
    <cellStyle name="Normal 11 2" xfId="10"/>
    <cellStyle name="Normal 11 2 2" xfId="40"/>
    <cellStyle name="Normal 11 2 2 2" xfId="158"/>
    <cellStyle name="Normal 11 3" xfId="83"/>
    <cellStyle name="Normal 11 4" xfId="84"/>
    <cellStyle name="Normal 11 5" xfId="156"/>
    <cellStyle name="Normal 12" xfId="85"/>
    <cellStyle name="Normal 13" xfId="86"/>
    <cellStyle name="Normal 14" xfId="87"/>
    <cellStyle name="Normal 14 2" xfId="88"/>
    <cellStyle name="Normal 15" xfId="1"/>
    <cellStyle name="Normal 152" xfId="89"/>
    <cellStyle name="Normal 155" xfId="90"/>
    <cellStyle name="Normal 158" xfId="91"/>
    <cellStyle name="Normal 159" xfId="92"/>
    <cellStyle name="Normal 16" xfId="159"/>
    <cellStyle name="Normal 160" xfId="93"/>
    <cellStyle name="Normal 161" xfId="94"/>
    <cellStyle name="Normal 165" xfId="95"/>
    <cellStyle name="Normal 165 2" xfId="96"/>
    <cellStyle name="Normal 166" xfId="97"/>
    <cellStyle name="Normal 17" xfId="161"/>
    <cellStyle name="Normal 18" xfId="164"/>
    <cellStyle name="Normal 2" xfId="11"/>
    <cellStyle name="Normal 2 2" xfId="12"/>
    <cellStyle name="Normal 2 2 12" xfId="98"/>
    <cellStyle name="Normal 2 2 2" xfId="99"/>
    <cellStyle name="Normal 2 2 2 2" xfId="32"/>
    <cellStyle name="Normal 2 2 2 2 2" xfId="35"/>
    <cellStyle name="Normal 2 3" xfId="100"/>
    <cellStyle name="Normal 2 4" xfId="101"/>
    <cellStyle name="Normal 2 4 2" xfId="102"/>
    <cellStyle name="Normal 2 4 3" xfId="103"/>
    <cellStyle name="Normal 3" xfId="13"/>
    <cellStyle name="Normal 3 2" xfId="30"/>
    <cellStyle name="Normal 3 2 2" xfId="31"/>
    <cellStyle name="Normal 3 2 2 2" xfId="163"/>
    <cellStyle name="Normal 3 3" xfId="104"/>
    <cellStyle name="Normal 4" xfId="14"/>
    <cellStyle name="Normal 5" xfId="6"/>
    <cellStyle name="Normal 6" xfId="15"/>
    <cellStyle name="Normal 7" xfId="16"/>
    <cellStyle name="Normal 73" xfId="105"/>
    <cellStyle name="Normal 8" xfId="106"/>
    <cellStyle name="Normal 8 2" xfId="107"/>
    <cellStyle name="Normal 9" xfId="108"/>
    <cellStyle name="Normal 9 2" xfId="109"/>
    <cellStyle name="Normal_FICHA DE VERIFICAÇÃO PRELIMINAR - Plano R" xfId="154"/>
    <cellStyle name="Nota 2" xfId="110"/>
    <cellStyle name="Nota 3" xfId="111"/>
    <cellStyle name="Porcentagem 2" xfId="17"/>
    <cellStyle name="Porcentagem 2 2" xfId="18"/>
    <cellStyle name="Porcentagem 2 2 2" xfId="112"/>
    <cellStyle name="Porcentagem 3" xfId="19"/>
    <cellStyle name="Porcentagem 3 2" xfId="20"/>
    <cellStyle name="Porcentagem 4" xfId="21"/>
    <cellStyle name="Porcentagem 4 2" xfId="113"/>
    <cellStyle name="Porcentagem 5" xfId="8"/>
    <cellStyle name="Porcentagem 5 2" xfId="114"/>
    <cellStyle name="Porcentagem 5 3" xfId="115"/>
    <cellStyle name="Porcentagem 6" xfId="116"/>
    <cellStyle name="Porcentagem 6 2" xfId="117"/>
    <cellStyle name="Porcentagem 7" xfId="152"/>
    <cellStyle name="Porcentagem 8" xfId="4"/>
    <cellStyle name="Saída 2" xfId="118"/>
    <cellStyle name="Separador de milhares 10" xfId="119"/>
    <cellStyle name="Separador de milhares 2" xfId="22"/>
    <cellStyle name="Separador de milhares 2 2" xfId="23"/>
    <cellStyle name="Separador de milhares 2 2 2 2" xfId="120"/>
    <cellStyle name="Separador de milhares 2 3" xfId="121"/>
    <cellStyle name="Separador de milhares 3" xfId="122"/>
    <cellStyle name="Separador de milhares 3 2" xfId="123"/>
    <cellStyle name="Separador de milhares 3 3" xfId="124"/>
    <cellStyle name="Separador de milhares 4" xfId="125"/>
    <cellStyle name="Separador de milhares 4 2" xfId="126"/>
    <cellStyle name="Separador de milhares 5" xfId="127"/>
    <cellStyle name="Separador de milhares 5 2" xfId="24"/>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Texto de Aviso 2" xfId="134"/>
    <cellStyle name="Texto Explicativo 2" xfId="36"/>
    <cellStyle name="Título 1 2" xfId="135"/>
    <cellStyle name="Título 2 2" xfId="136"/>
    <cellStyle name="Título 3 2" xfId="137"/>
    <cellStyle name="Título 4 2" xfId="138"/>
    <cellStyle name="Título 5" xfId="139"/>
    <cellStyle name="Total 2" xfId="140"/>
    <cellStyle name="Vírgula 13 2" xfId="141"/>
    <cellStyle name="Vírgula 2" xfId="25"/>
    <cellStyle name="Vírgula 2 2" xfId="142"/>
    <cellStyle name="Vírgula 2 2 2" xfId="26"/>
    <cellStyle name="Vírgula 2 2 2 2" xfId="143"/>
    <cellStyle name="Vírgula 2 3" xfId="144"/>
    <cellStyle name="Vírgula 2 4" xfId="145"/>
    <cellStyle name="Vírgula 2 5" xfId="37"/>
    <cellStyle name="Vírgula 2 5 2" xfId="38"/>
    <cellStyle name="Vírgula 3" xfId="39"/>
    <cellStyle name="Vírgula 3 2" xfId="146"/>
    <cellStyle name="Vírgula 3 2 2 2" xfId="147"/>
    <cellStyle name="Vírgula 4" xfId="27"/>
    <cellStyle name="Vírgula 4 2" xfId="148"/>
    <cellStyle name="Vírgula 4 3" xfId="149"/>
    <cellStyle name="Vírgula 4 4" xfId="157"/>
    <cellStyle name="Vírgula 5" xfId="28"/>
    <cellStyle name="Vírgula 5 2" xfId="150"/>
    <cellStyle name="Vírgula 6" xfId="29"/>
    <cellStyle name="Vírgula 7" xfId="2"/>
    <cellStyle name="Vírgula 8" xfId="160"/>
    <cellStyle name="Vírgula 9" xfId="162"/>
    <cellStyle name="Vírgula0" xfId="151"/>
  </cellStyles>
  <dxfs count="13">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theme" Target="theme/theme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tyles" Target="styles.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backup%20d\BOLETIM\Boletim%20jan05\Modelo%20de%20Or&#231;amento%20boletim%20jan04%20NAO%20MEX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_PJ1810-PRI01-Dupl_AL110_SSebastiao_Arapiraca\Volume%203-Orcamento\Meus%20Documentos\Minist&#233;rio%20da%20Integra&#231;&#227;o\Cra&#237;bas\PlanOrc_Cra&#237;bas_SicroSinap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E:\ORCAMENTO\Plan&#237;lhas%20or&#231;ament&#225;rias\HOSPITAL%20METROPOLITANO\REV.FINAL\15%20CIDADES\ITAJOBI%20R1%20b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F:\Fernando\AL%20460\Or&#231;amento_AL460_Nov20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servidor\RENAN-ARQUIVOS\LURDES-EXITO-CONSTRUTORA\licita&#231;&#245;es%20-%20mar&#231;o-15\UBS%20ALECRIM%20LOTE%20I%20e%20II\UBS%20URBANO%20%20LOTE%20I\Composi&#231;&#227;o%20BDI%20-%20UBS%20Girau%20do%20Poncian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PMA%20GUSTAVO\Documentos\Aparecida\Boletim%20de%20Medi&#231;&#227;o.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nexos%20PGQ.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F:\ORCAMENTO\Plan&#237;lhas%20or&#231;ament&#225;rias\HOSPITAL%20METROPOLITANO\REV.FINAL\15%20CIDADES\ITAJOBI%20R1%20b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eus%20Documentos\AL440_EntrAL210_StaEfigenia_EntrBR104\Or&#231;amento_AL_440_Cajueiro_Uni&#227;o_Revisao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Downloads\ADITIVO%20ORLA%20PERUCABA%20-%20V06%2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os\Meus%20Documentos\Downloads\Meus%20Documentos\Downloads\Documents%20and%20Settings\SBMOTA\My%20Documents\Vale%20do%20Reginaldo\Executivo\Complexo%20LesteOeste%20PaudArco\Planilhas\SERVI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g\ORCAMENTO\Plan&#237;lhas%20or&#231;ament&#225;rias\HOSPITAL%20METROPOLITANO\REV.FINAL\15%20CIDADES\ITAJOBI%20R1%20b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g\_PJ1810-PRI01-Dupl_AL110_SSebastiao_Arapiraca\Volume%203-Orcamento\Meus%20Documentos\Contorno%20Porto%20de%20Pedras\Planilhas\Or&#231;amento_AL460_Jan20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Projetos\Planilha\79b4e8ef21d13ae1\A.M.%20ENG.%20CONS\2.%20CLIENTES\DELMIRO%20GOUVEIA\OR&#199;AMENTO\Plan.Or&#231;_DG_set21_rev00.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ADITIVO%20ORLA%20PERUCABA%20-%20V07_.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Meus%20Documentos\AL101_Coruripe_Pia&#231;abu&#231;u\Teotonio_BR101%20(Bolivar)\Documents%20and%20Settings\C%20arlos%20%20Machado\My%20Documents\Disco%201\BR-262-MS(3)\Anexos%20PGQ.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Igor%20Nascimento\Desktop\Servi&#231;os%20de%20Pavimenta&#231;&#227;o%20e%20Dre%20-%20Or&#231;amento%20Sint&#233;tic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s>
    <sheetDataSet>
      <sheetData sheetId="0"/>
      <sheetData sheetId="1"/>
      <sheetData sheetId="2"/>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v>0</v>
          </cell>
        </row>
        <row r="14">
          <cell r="V14">
            <v>0</v>
          </cell>
        </row>
        <row r="15">
          <cell r="V15">
            <v>0</v>
          </cell>
        </row>
        <row r="16">
          <cell r="V16">
            <v>0</v>
          </cell>
        </row>
        <row r="17">
          <cell r="V17">
            <v>0</v>
          </cell>
        </row>
        <row r="18">
          <cell r="V18">
            <v>0</v>
          </cell>
        </row>
        <row r="19">
          <cell r="V19">
            <v>0</v>
          </cell>
        </row>
        <row r="20">
          <cell r="V20">
            <v>0</v>
          </cell>
        </row>
        <row r="21">
          <cell r="V21">
            <v>0</v>
          </cell>
        </row>
        <row r="22">
          <cell r="V22">
            <v>0</v>
          </cell>
        </row>
        <row r="23">
          <cell r="V23">
            <v>0</v>
          </cell>
        </row>
        <row r="24">
          <cell r="V24">
            <v>0</v>
          </cell>
        </row>
        <row r="25">
          <cell r="V25">
            <v>0</v>
          </cell>
        </row>
        <row r="26">
          <cell r="V26">
            <v>0</v>
          </cell>
        </row>
        <row r="27">
          <cell r="V27">
            <v>0</v>
          </cell>
        </row>
        <row r="28">
          <cell r="V28">
            <v>0</v>
          </cell>
        </row>
        <row r="29">
          <cell r="V29">
            <v>0</v>
          </cell>
        </row>
        <row r="30">
          <cell r="V30">
            <v>0</v>
          </cell>
        </row>
        <row r="31">
          <cell r="V31">
            <v>0</v>
          </cell>
        </row>
        <row r="32">
          <cell r="V32">
            <v>0</v>
          </cell>
        </row>
        <row r="33">
          <cell r="V33">
            <v>0</v>
          </cell>
        </row>
        <row r="34">
          <cell r="V34">
            <v>0</v>
          </cell>
        </row>
        <row r="35">
          <cell r="V35">
            <v>0</v>
          </cell>
        </row>
        <row r="36">
          <cell r="V36">
            <v>0</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sheetData sheetId="24" refreshError="1"/>
      <sheetData sheetId="2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sheetData>
      <sheetData sheetId="1"/>
      <sheetData sheetId="2">
        <row r="2">
          <cell r="U2" t="str">
            <v>SIM</v>
          </cell>
        </row>
        <row r="3">
          <cell r="U3" t="str">
            <v>NÃO</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abSelected="1" view="pageBreakPreview" topLeftCell="I7" zoomScaleNormal="100" zoomScaleSheetLayoutView="100" workbookViewId="0">
      <selection activeCell="I9" sqref="I9"/>
    </sheetView>
  </sheetViews>
  <sheetFormatPr defaultColWidth="0" defaultRowHeight="13.15" customHeight="1" zeroHeight="1" x14ac:dyDescent="0.2"/>
  <cols>
    <col min="1" max="1" width="27.25" style="1" hidden="1" customWidth="1"/>
    <col min="2" max="3" width="8.25" style="1" hidden="1" customWidth="1"/>
    <col min="4" max="4" width="21.25" style="1" hidden="1" customWidth="1"/>
    <col min="5" max="8" width="8.25" style="1" hidden="1" customWidth="1"/>
    <col min="9" max="14" width="9.625" style="1" customWidth="1"/>
    <col min="15" max="15" width="11.625" style="1" customWidth="1"/>
    <col min="16" max="18" width="9.625" style="1" customWidth="1"/>
    <col min="19" max="19" width="3.25" style="1" customWidth="1"/>
    <col min="20" max="20" width="26.625" style="1" hidden="1" customWidth="1"/>
    <col min="21" max="21" width="12.25" style="1" hidden="1" customWidth="1"/>
    <col min="22" max="256" width="8.25" style="1" hidden="1"/>
    <col min="257" max="264" width="8.25" style="1" hidden="1" customWidth="1"/>
    <col min="265" max="270" width="9.625" style="1" customWidth="1"/>
    <col min="271" max="271" width="11.625" style="1" customWidth="1"/>
    <col min="272" max="274" width="9.625" style="1" customWidth="1"/>
    <col min="275" max="275" width="3.25" style="1" customWidth="1"/>
    <col min="276" max="277" width="8.25" style="1" hidden="1" customWidth="1"/>
    <col min="278" max="512" width="8.25" style="1" hidden="1"/>
    <col min="513" max="520" width="8.25" style="1" hidden="1" customWidth="1"/>
    <col min="521" max="526" width="9.625" style="1" customWidth="1"/>
    <col min="527" max="527" width="11.625" style="1" customWidth="1"/>
    <col min="528" max="530" width="9.625" style="1" customWidth="1"/>
    <col min="531" max="531" width="3.25" style="1" customWidth="1"/>
    <col min="532" max="533" width="8.25" style="1" hidden="1" customWidth="1"/>
    <col min="534" max="768" width="8.25" style="1" hidden="1"/>
    <col min="769" max="776" width="8.25" style="1" hidden="1" customWidth="1"/>
    <col min="777" max="782" width="9.625" style="1" customWidth="1"/>
    <col min="783" max="783" width="11.625" style="1" customWidth="1"/>
    <col min="784" max="786" width="9.625" style="1" customWidth="1"/>
    <col min="787" max="787" width="3.25" style="1" customWidth="1"/>
    <col min="788" max="789" width="8.25" style="1" hidden="1" customWidth="1"/>
    <col min="790" max="1024" width="8.25" style="1" hidden="1"/>
    <col min="1025" max="1032" width="8.25" style="1" hidden="1" customWidth="1"/>
    <col min="1033" max="1038" width="9.625" style="1" customWidth="1"/>
    <col min="1039" max="1039" width="11.625" style="1" customWidth="1"/>
    <col min="1040" max="1042" width="9.625" style="1" customWidth="1"/>
    <col min="1043" max="1043" width="3.25" style="1" customWidth="1"/>
    <col min="1044" max="1045" width="8.25" style="1" hidden="1" customWidth="1"/>
    <col min="1046" max="1280" width="8.25" style="1" hidden="1"/>
    <col min="1281" max="1288" width="8.25" style="1" hidden="1" customWidth="1"/>
    <col min="1289" max="1294" width="9.625" style="1" customWidth="1"/>
    <col min="1295" max="1295" width="11.625" style="1" customWidth="1"/>
    <col min="1296" max="1298" width="9.625" style="1" customWidth="1"/>
    <col min="1299" max="1299" width="3.25" style="1" customWidth="1"/>
    <col min="1300" max="1301" width="8.25" style="1" hidden="1" customWidth="1"/>
    <col min="1302" max="1536" width="8.25" style="1" hidden="1"/>
    <col min="1537" max="1544" width="8.25" style="1" hidden="1" customWidth="1"/>
    <col min="1545" max="1550" width="9.625" style="1" customWidth="1"/>
    <col min="1551" max="1551" width="11.625" style="1" customWidth="1"/>
    <col min="1552" max="1554" width="9.625" style="1" customWidth="1"/>
    <col min="1555" max="1555" width="3.25" style="1" customWidth="1"/>
    <col min="1556" max="1557" width="8.25" style="1" hidden="1" customWidth="1"/>
    <col min="1558" max="1792" width="8.25" style="1" hidden="1"/>
    <col min="1793" max="1800" width="8.25" style="1" hidden="1" customWidth="1"/>
    <col min="1801" max="1806" width="9.625" style="1" customWidth="1"/>
    <col min="1807" max="1807" width="11.625" style="1" customWidth="1"/>
    <col min="1808" max="1810" width="9.625" style="1" customWidth="1"/>
    <col min="1811" max="1811" width="3.25" style="1" customWidth="1"/>
    <col min="1812" max="1813" width="8.25" style="1" hidden="1" customWidth="1"/>
    <col min="1814" max="2048" width="8.25" style="1" hidden="1"/>
    <col min="2049" max="2056" width="8.25" style="1" hidden="1" customWidth="1"/>
    <col min="2057" max="2062" width="9.625" style="1" customWidth="1"/>
    <col min="2063" max="2063" width="11.625" style="1" customWidth="1"/>
    <col min="2064" max="2066" width="9.625" style="1" customWidth="1"/>
    <col min="2067" max="2067" width="3.25" style="1" customWidth="1"/>
    <col min="2068" max="2069" width="8.25" style="1" hidden="1" customWidth="1"/>
    <col min="2070" max="2304" width="8.25" style="1" hidden="1"/>
    <col min="2305" max="2312" width="8.25" style="1" hidden="1" customWidth="1"/>
    <col min="2313" max="2318" width="9.625" style="1" customWidth="1"/>
    <col min="2319" max="2319" width="11.625" style="1" customWidth="1"/>
    <col min="2320" max="2322" width="9.625" style="1" customWidth="1"/>
    <col min="2323" max="2323" width="3.25" style="1" customWidth="1"/>
    <col min="2324" max="2325" width="8.25" style="1" hidden="1" customWidth="1"/>
    <col min="2326" max="2560" width="8.25" style="1" hidden="1"/>
    <col min="2561" max="2568" width="8.25" style="1" hidden="1" customWidth="1"/>
    <col min="2569" max="2574" width="9.625" style="1" customWidth="1"/>
    <col min="2575" max="2575" width="11.625" style="1" customWidth="1"/>
    <col min="2576" max="2578" width="9.625" style="1" customWidth="1"/>
    <col min="2579" max="2579" width="3.25" style="1" customWidth="1"/>
    <col min="2580" max="2581" width="8.25" style="1" hidden="1" customWidth="1"/>
    <col min="2582" max="2816" width="8.25" style="1" hidden="1"/>
    <col min="2817" max="2824" width="8.25" style="1" hidden="1" customWidth="1"/>
    <col min="2825" max="2830" width="9.625" style="1" customWidth="1"/>
    <col min="2831" max="2831" width="11.625" style="1" customWidth="1"/>
    <col min="2832" max="2834" width="9.625" style="1" customWidth="1"/>
    <col min="2835" max="2835" width="3.25" style="1" customWidth="1"/>
    <col min="2836" max="2837" width="8.25" style="1" hidden="1" customWidth="1"/>
    <col min="2838" max="3072" width="8.25" style="1" hidden="1"/>
    <col min="3073" max="3080" width="8.25" style="1" hidden="1" customWidth="1"/>
    <col min="3081" max="3086" width="9.625" style="1" customWidth="1"/>
    <col min="3087" max="3087" width="11.625" style="1" customWidth="1"/>
    <col min="3088" max="3090" width="9.625" style="1" customWidth="1"/>
    <col min="3091" max="3091" width="3.25" style="1" customWidth="1"/>
    <col min="3092" max="3093" width="8.25" style="1" hidden="1" customWidth="1"/>
    <col min="3094" max="3328" width="8.25" style="1" hidden="1"/>
    <col min="3329" max="3336" width="8.25" style="1" hidden="1" customWidth="1"/>
    <col min="3337" max="3342" width="9.625" style="1" customWidth="1"/>
    <col min="3343" max="3343" width="11.625" style="1" customWidth="1"/>
    <col min="3344" max="3346" width="9.625" style="1" customWidth="1"/>
    <col min="3347" max="3347" width="3.25" style="1" customWidth="1"/>
    <col min="3348" max="3349" width="8.25" style="1" hidden="1" customWidth="1"/>
    <col min="3350" max="3584" width="8.25" style="1" hidden="1"/>
    <col min="3585" max="3592" width="8.25" style="1" hidden="1" customWidth="1"/>
    <col min="3593" max="3598" width="9.625" style="1" customWidth="1"/>
    <col min="3599" max="3599" width="11.625" style="1" customWidth="1"/>
    <col min="3600" max="3602" width="9.625" style="1" customWidth="1"/>
    <col min="3603" max="3603" width="3.25" style="1" customWidth="1"/>
    <col min="3604" max="3605" width="8.25" style="1" hidden="1" customWidth="1"/>
    <col min="3606" max="3840" width="8.25" style="1" hidden="1"/>
    <col min="3841" max="3848" width="8.25" style="1" hidden="1" customWidth="1"/>
    <col min="3849" max="3854" width="9.625" style="1" customWidth="1"/>
    <col min="3855" max="3855" width="11.625" style="1" customWidth="1"/>
    <col min="3856" max="3858" width="9.625" style="1" customWidth="1"/>
    <col min="3859" max="3859" width="3.25" style="1" customWidth="1"/>
    <col min="3860" max="3861" width="8.25" style="1" hidden="1" customWidth="1"/>
    <col min="3862" max="4096" width="8.25" style="1" hidden="1"/>
    <col min="4097" max="4104" width="8.25" style="1" hidden="1" customWidth="1"/>
    <col min="4105" max="4110" width="9.625" style="1" customWidth="1"/>
    <col min="4111" max="4111" width="11.625" style="1" customWidth="1"/>
    <col min="4112" max="4114" width="9.625" style="1" customWidth="1"/>
    <col min="4115" max="4115" width="3.25" style="1" customWidth="1"/>
    <col min="4116" max="4117" width="8.25" style="1" hidden="1" customWidth="1"/>
    <col min="4118" max="4352" width="8.25" style="1" hidden="1"/>
    <col min="4353" max="4360" width="8.25" style="1" hidden="1" customWidth="1"/>
    <col min="4361" max="4366" width="9.625" style="1" customWidth="1"/>
    <col min="4367" max="4367" width="11.625" style="1" customWidth="1"/>
    <col min="4368" max="4370" width="9.625" style="1" customWidth="1"/>
    <col min="4371" max="4371" width="3.25" style="1" customWidth="1"/>
    <col min="4372" max="4373" width="8.25" style="1" hidden="1" customWidth="1"/>
    <col min="4374" max="4608" width="8.25" style="1" hidden="1"/>
    <col min="4609" max="4616" width="8.25" style="1" hidden="1" customWidth="1"/>
    <col min="4617" max="4622" width="9.625" style="1" customWidth="1"/>
    <col min="4623" max="4623" width="11.625" style="1" customWidth="1"/>
    <col min="4624" max="4626" width="9.625" style="1" customWidth="1"/>
    <col min="4627" max="4627" width="3.25" style="1" customWidth="1"/>
    <col min="4628" max="4629" width="8.25" style="1" hidden="1" customWidth="1"/>
    <col min="4630" max="4864" width="8.25" style="1" hidden="1"/>
    <col min="4865" max="4872" width="8.25" style="1" hidden="1" customWidth="1"/>
    <col min="4873" max="4878" width="9.625" style="1" customWidth="1"/>
    <col min="4879" max="4879" width="11.625" style="1" customWidth="1"/>
    <col min="4880" max="4882" width="9.625" style="1" customWidth="1"/>
    <col min="4883" max="4883" width="3.25" style="1" customWidth="1"/>
    <col min="4884" max="4885" width="8.25" style="1" hidden="1" customWidth="1"/>
    <col min="4886" max="5120" width="8.25" style="1" hidden="1"/>
    <col min="5121" max="5128" width="8.25" style="1" hidden="1" customWidth="1"/>
    <col min="5129" max="5134" width="9.625" style="1" customWidth="1"/>
    <col min="5135" max="5135" width="11.625" style="1" customWidth="1"/>
    <col min="5136" max="5138" width="9.625" style="1" customWidth="1"/>
    <col min="5139" max="5139" width="3.25" style="1" customWidth="1"/>
    <col min="5140" max="5141" width="8.25" style="1" hidden="1" customWidth="1"/>
    <col min="5142" max="5376" width="8.25" style="1" hidden="1"/>
    <col min="5377" max="5384" width="8.25" style="1" hidden="1" customWidth="1"/>
    <col min="5385" max="5390" width="9.625" style="1" customWidth="1"/>
    <col min="5391" max="5391" width="11.625" style="1" customWidth="1"/>
    <col min="5392" max="5394" width="9.625" style="1" customWidth="1"/>
    <col min="5395" max="5395" width="3.25" style="1" customWidth="1"/>
    <col min="5396" max="5397" width="8.25" style="1" hidden="1" customWidth="1"/>
    <col min="5398" max="5632" width="8.25" style="1" hidden="1"/>
    <col min="5633" max="5640" width="8.25" style="1" hidden="1" customWidth="1"/>
    <col min="5641" max="5646" width="9.625" style="1" customWidth="1"/>
    <col min="5647" max="5647" width="11.625" style="1" customWidth="1"/>
    <col min="5648" max="5650" width="9.625" style="1" customWidth="1"/>
    <col min="5651" max="5651" width="3.25" style="1" customWidth="1"/>
    <col min="5652" max="5653" width="8.25" style="1" hidden="1" customWidth="1"/>
    <col min="5654" max="5888" width="8.25" style="1" hidden="1"/>
    <col min="5889" max="5896" width="8.25" style="1" hidden="1" customWidth="1"/>
    <col min="5897" max="5902" width="9.625" style="1" customWidth="1"/>
    <col min="5903" max="5903" width="11.625" style="1" customWidth="1"/>
    <col min="5904" max="5906" width="9.625" style="1" customWidth="1"/>
    <col min="5907" max="5907" width="3.25" style="1" customWidth="1"/>
    <col min="5908" max="5909" width="8.25" style="1" hidden="1" customWidth="1"/>
    <col min="5910" max="6144" width="8.25" style="1" hidden="1"/>
    <col min="6145" max="6152" width="8.25" style="1" hidden="1" customWidth="1"/>
    <col min="6153" max="6158" width="9.625" style="1" customWidth="1"/>
    <col min="6159" max="6159" width="11.625" style="1" customWidth="1"/>
    <col min="6160" max="6162" width="9.625" style="1" customWidth="1"/>
    <col min="6163" max="6163" width="3.25" style="1" customWidth="1"/>
    <col min="6164" max="6165" width="8.25" style="1" hidden="1" customWidth="1"/>
    <col min="6166" max="6400" width="8.25" style="1" hidden="1"/>
    <col min="6401" max="6408" width="8.25" style="1" hidden="1" customWidth="1"/>
    <col min="6409" max="6414" width="9.625" style="1" customWidth="1"/>
    <col min="6415" max="6415" width="11.625" style="1" customWidth="1"/>
    <col min="6416" max="6418" width="9.625" style="1" customWidth="1"/>
    <col min="6419" max="6419" width="3.25" style="1" customWidth="1"/>
    <col min="6420" max="6421" width="8.25" style="1" hidden="1" customWidth="1"/>
    <col min="6422" max="6656" width="8.25" style="1" hidden="1"/>
    <col min="6657" max="6664" width="8.25" style="1" hidden="1" customWidth="1"/>
    <col min="6665" max="6670" width="9.625" style="1" customWidth="1"/>
    <col min="6671" max="6671" width="11.625" style="1" customWidth="1"/>
    <col min="6672" max="6674" width="9.625" style="1" customWidth="1"/>
    <col min="6675" max="6675" width="3.25" style="1" customWidth="1"/>
    <col min="6676" max="6677" width="8.25" style="1" hidden="1" customWidth="1"/>
    <col min="6678" max="6912" width="8.25" style="1" hidden="1"/>
    <col min="6913" max="6920" width="8.25" style="1" hidden="1" customWidth="1"/>
    <col min="6921" max="6926" width="9.625" style="1" customWidth="1"/>
    <col min="6927" max="6927" width="11.625" style="1" customWidth="1"/>
    <col min="6928" max="6930" width="9.625" style="1" customWidth="1"/>
    <col min="6931" max="6931" width="3.25" style="1" customWidth="1"/>
    <col min="6932" max="6933" width="8.25" style="1" hidden="1" customWidth="1"/>
    <col min="6934" max="7168" width="8.25" style="1" hidden="1"/>
    <col min="7169" max="7176" width="8.25" style="1" hidden="1" customWidth="1"/>
    <col min="7177" max="7182" width="9.625" style="1" customWidth="1"/>
    <col min="7183" max="7183" width="11.625" style="1" customWidth="1"/>
    <col min="7184" max="7186" width="9.625" style="1" customWidth="1"/>
    <col min="7187" max="7187" width="3.25" style="1" customWidth="1"/>
    <col min="7188" max="7189" width="8.25" style="1" hidden="1" customWidth="1"/>
    <col min="7190" max="7424" width="8.25" style="1" hidden="1"/>
    <col min="7425" max="7432" width="8.25" style="1" hidden="1" customWidth="1"/>
    <col min="7433" max="7438" width="9.625" style="1" customWidth="1"/>
    <col min="7439" max="7439" width="11.625" style="1" customWidth="1"/>
    <col min="7440" max="7442" width="9.625" style="1" customWidth="1"/>
    <col min="7443" max="7443" width="3.25" style="1" customWidth="1"/>
    <col min="7444" max="7445" width="8.25" style="1" hidden="1" customWidth="1"/>
    <col min="7446" max="7680" width="8.25" style="1" hidden="1"/>
    <col min="7681" max="7688" width="8.25" style="1" hidden="1" customWidth="1"/>
    <col min="7689" max="7694" width="9.625" style="1" customWidth="1"/>
    <col min="7695" max="7695" width="11.625" style="1" customWidth="1"/>
    <col min="7696" max="7698" width="9.625" style="1" customWidth="1"/>
    <col min="7699" max="7699" width="3.25" style="1" customWidth="1"/>
    <col min="7700" max="7701" width="8.25" style="1" hidden="1" customWidth="1"/>
    <col min="7702" max="7936" width="8.25" style="1" hidden="1"/>
    <col min="7937" max="7944" width="8.25" style="1" hidden="1" customWidth="1"/>
    <col min="7945" max="7950" width="9.625" style="1" customWidth="1"/>
    <col min="7951" max="7951" width="11.625" style="1" customWidth="1"/>
    <col min="7952" max="7954" width="9.625" style="1" customWidth="1"/>
    <col min="7955" max="7955" width="3.25" style="1" customWidth="1"/>
    <col min="7956" max="7957" width="8.25" style="1" hidden="1" customWidth="1"/>
    <col min="7958" max="8192" width="8.25" style="1" hidden="1"/>
    <col min="8193" max="8200" width="8.25" style="1" hidden="1" customWidth="1"/>
    <col min="8201" max="8206" width="9.625" style="1" customWidth="1"/>
    <col min="8207" max="8207" width="11.625" style="1" customWidth="1"/>
    <col min="8208" max="8210" width="9.625" style="1" customWidth="1"/>
    <col min="8211" max="8211" width="3.25" style="1" customWidth="1"/>
    <col min="8212" max="8213" width="8.25" style="1" hidden="1" customWidth="1"/>
    <col min="8214" max="8448" width="8.25" style="1" hidden="1"/>
    <col min="8449" max="8456" width="8.25" style="1" hidden="1" customWidth="1"/>
    <col min="8457" max="8462" width="9.625" style="1" customWidth="1"/>
    <col min="8463" max="8463" width="11.625" style="1" customWidth="1"/>
    <col min="8464" max="8466" width="9.625" style="1" customWidth="1"/>
    <col min="8467" max="8467" width="3.25" style="1" customWidth="1"/>
    <col min="8468" max="8469" width="8.25" style="1" hidden="1" customWidth="1"/>
    <col min="8470" max="8704" width="8.25" style="1" hidden="1"/>
    <col min="8705" max="8712" width="8.25" style="1" hidden="1" customWidth="1"/>
    <col min="8713" max="8718" width="9.625" style="1" customWidth="1"/>
    <col min="8719" max="8719" width="11.625" style="1" customWidth="1"/>
    <col min="8720" max="8722" width="9.625" style="1" customWidth="1"/>
    <col min="8723" max="8723" width="3.25" style="1" customWidth="1"/>
    <col min="8724" max="8725" width="8.25" style="1" hidden="1" customWidth="1"/>
    <col min="8726" max="8960" width="8.25" style="1" hidden="1"/>
    <col min="8961" max="8968" width="8.25" style="1" hidden="1" customWidth="1"/>
    <col min="8969" max="8974" width="9.625" style="1" customWidth="1"/>
    <col min="8975" max="8975" width="11.625" style="1" customWidth="1"/>
    <col min="8976" max="8978" width="9.625" style="1" customWidth="1"/>
    <col min="8979" max="8979" width="3.25" style="1" customWidth="1"/>
    <col min="8980" max="8981" width="8.25" style="1" hidden="1" customWidth="1"/>
    <col min="8982" max="9216" width="8.25" style="1" hidden="1"/>
    <col min="9217" max="9224" width="8.25" style="1" hidden="1" customWidth="1"/>
    <col min="9225" max="9230" width="9.625" style="1" customWidth="1"/>
    <col min="9231" max="9231" width="11.625" style="1" customWidth="1"/>
    <col min="9232" max="9234" width="9.625" style="1" customWidth="1"/>
    <col min="9235" max="9235" width="3.25" style="1" customWidth="1"/>
    <col min="9236" max="9237" width="8.25" style="1" hidden="1" customWidth="1"/>
    <col min="9238" max="9472" width="8.25" style="1" hidden="1"/>
    <col min="9473" max="9480" width="8.25" style="1" hidden="1" customWidth="1"/>
    <col min="9481" max="9486" width="9.625" style="1" customWidth="1"/>
    <col min="9487" max="9487" width="11.625" style="1" customWidth="1"/>
    <col min="9488" max="9490" width="9.625" style="1" customWidth="1"/>
    <col min="9491" max="9491" width="3.25" style="1" customWidth="1"/>
    <col min="9492" max="9493" width="8.25" style="1" hidden="1" customWidth="1"/>
    <col min="9494" max="9728" width="8.25" style="1" hidden="1"/>
    <col min="9729" max="9736" width="8.25" style="1" hidden="1" customWidth="1"/>
    <col min="9737" max="9742" width="9.625" style="1" customWidth="1"/>
    <col min="9743" max="9743" width="11.625" style="1" customWidth="1"/>
    <col min="9744" max="9746" width="9.625" style="1" customWidth="1"/>
    <col min="9747" max="9747" width="3.25" style="1" customWidth="1"/>
    <col min="9748" max="9749" width="8.25" style="1" hidden="1" customWidth="1"/>
    <col min="9750" max="9984" width="8.25" style="1" hidden="1"/>
    <col min="9985" max="9992" width="8.25" style="1" hidden="1" customWidth="1"/>
    <col min="9993" max="9998" width="9.625" style="1" customWidth="1"/>
    <col min="9999" max="9999" width="11.625" style="1" customWidth="1"/>
    <col min="10000" max="10002" width="9.625" style="1" customWidth="1"/>
    <col min="10003" max="10003" width="3.25" style="1" customWidth="1"/>
    <col min="10004" max="10005" width="8.25" style="1" hidden="1" customWidth="1"/>
    <col min="10006" max="10240" width="8.25" style="1" hidden="1"/>
    <col min="10241" max="10248" width="8.25" style="1" hidden="1" customWidth="1"/>
    <col min="10249" max="10254" width="9.625" style="1" customWidth="1"/>
    <col min="10255" max="10255" width="11.625" style="1" customWidth="1"/>
    <col min="10256" max="10258" width="9.625" style="1" customWidth="1"/>
    <col min="10259" max="10259" width="3.25" style="1" customWidth="1"/>
    <col min="10260" max="10261" width="8.25" style="1" hidden="1" customWidth="1"/>
    <col min="10262" max="10496" width="8.25" style="1" hidden="1"/>
    <col min="10497" max="10504" width="8.25" style="1" hidden="1" customWidth="1"/>
    <col min="10505" max="10510" width="9.625" style="1" customWidth="1"/>
    <col min="10511" max="10511" width="11.625" style="1" customWidth="1"/>
    <col min="10512" max="10514" width="9.625" style="1" customWidth="1"/>
    <col min="10515" max="10515" width="3.25" style="1" customWidth="1"/>
    <col min="10516" max="10517" width="8.25" style="1" hidden="1" customWidth="1"/>
    <col min="10518" max="10752" width="8.25" style="1" hidden="1"/>
    <col min="10753" max="10760" width="8.25" style="1" hidden="1" customWidth="1"/>
    <col min="10761" max="10766" width="9.625" style="1" customWidth="1"/>
    <col min="10767" max="10767" width="11.625" style="1" customWidth="1"/>
    <col min="10768" max="10770" width="9.625" style="1" customWidth="1"/>
    <col min="10771" max="10771" width="3.25" style="1" customWidth="1"/>
    <col min="10772" max="10773" width="8.25" style="1" hidden="1" customWidth="1"/>
    <col min="10774" max="11008" width="8.25" style="1" hidden="1"/>
    <col min="11009" max="11016" width="8.25" style="1" hidden="1" customWidth="1"/>
    <col min="11017" max="11022" width="9.625" style="1" customWidth="1"/>
    <col min="11023" max="11023" width="11.625" style="1" customWidth="1"/>
    <col min="11024" max="11026" width="9.625" style="1" customWidth="1"/>
    <col min="11027" max="11027" width="3.25" style="1" customWidth="1"/>
    <col min="11028" max="11029" width="8.25" style="1" hidden="1" customWidth="1"/>
    <col min="11030" max="11264" width="8.25" style="1" hidden="1"/>
    <col min="11265" max="11272" width="8.25" style="1" hidden="1" customWidth="1"/>
    <col min="11273" max="11278" width="9.625" style="1" customWidth="1"/>
    <col min="11279" max="11279" width="11.625" style="1" customWidth="1"/>
    <col min="11280" max="11282" width="9.625" style="1" customWidth="1"/>
    <col min="11283" max="11283" width="3.25" style="1" customWidth="1"/>
    <col min="11284" max="11285" width="8.25" style="1" hidden="1" customWidth="1"/>
    <col min="11286" max="11520" width="8.25" style="1" hidden="1"/>
    <col min="11521" max="11528" width="8.25" style="1" hidden="1" customWidth="1"/>
    <col min="11529" max="11534" width="9.625" style="1" customWidth="1"/>
    <col min="11535" max="11535" width="11.625" style="1" customWidth="1"/>
    <col min="11536" max="11538" width="9.625" style="1" customWidth="1"/>
    <col min="11539" max="11539" width="3.25" style="1" customWidth="1"/>
    <col min="11540" max="11541" width="8.25" style="1" hidden="1" customWidth="1"/>
    <col min="11542" max="11776" width="8.25" style="1" hidden="1"/>
    <col min="11777" max="11784" width="8.25" style="1" hidden="1" customWidth="1"/>
    <col min="11785" max="11790" width="9.625" style="1" customWidth="1"/>
    <col min="11791" max="11791" width="11.625" style="1" customWidth="1"/>
    <col min="11792" max="11794" width="9.625" style="1" customWidth="1"/>
    <col min="11795" max="11795" width="3.25" style="1" customWidth="1"/>
    <col min="11796" max="11797" width="8.25" style="1" hidden="1" customWidth="1"/>
    <col min="11798" max="12032" width="8.25" style="1" hidden="1"/>
    <col min="12033" max="12040" width="8.25" style="1" hidden="1" customWidth="1"/>
    <col min="12041" max="12046" width="9.625" style="1" customWidth="1"/>
    <col min="12047" max="12047" width="11.625" style="1" customWidth="1"/>
    <col min="12048" max="12050" width="9.625" style="1" customWidth="1"/>
    <col min="12051" max="12051" width="3.25" style="1" customWidth="1"/>
    <col min="12052" max="12053" width="8.25" style="1" hidden="1" customWidth="1"/>
    <col min="12054" max="12288" width="8.25" style="1" hidden="1"/>
    <col min="12289" max="12296" width="8.25" style="1" hidden="1" customWidth="1"/>
    <col min="12297" max="12302" width="9.625" style="1" customWidth="1"/>
    <col min="12303" max="12303" width="11.625" style="1" customWidth="1"/>
    <col min="12304" max="12306" width="9.625" style="1" customWidth="1"/>
    <col min="12307" max="12307" width="3.25" style="1" customWidth="1"/>
    <col min="12308" max="12309" width="8.25" style="1" hidden="1" customWidth="1"/>
    <col min="12310" max="12544" width="8.25" style="1" hidden="1"/>
    <col min="12545" max="12552" width="8.25" style="1" hidden="1" customWidth="1"/>
    <col min="12553" max="12558" width="9.625" style="1" customWidth="1"/>
    <col min="12559" max="12559" width="11.625" style="1" customWidth="1"/>
    <col min="12560" max="12562" width="9.625" style="1" customWidth="1"/>
    <col min="12563" max="12563" width="3.25" style="1" customWidth="1"/>
    <col min="12564" max="12565" width="8.25" style="1" hidden="1" customWidth="1"/>
    <col min="12566" max="12800" width="8.25" style="1" hidden="1"/>
    <col min="12801" max="12808" width="8.25" style="1" hidden="1" customWidth="1"/>
    <col min="12809" max="12814" width="9.625" style="1" customWidth="1"/>
    <col min="12815" max="12815" width="11.625" style="1" customWidth="1"/>
    <col min="12816" max="12818" width="9.625" style="1" customWidth="1"/>
    <col min="12819" max="12819" width="3.25" style="1" customWidth="1"/>
    <col min="12820" max="12821" width="8.25" style="1" hidden="1" customWidth="1"/>
    <col min="12822" max="13056" width="8.25" style="1" hidden="1"/>
    <col min="13057" max="13064" width="8.25" style="1" hidden="1" customWidth="1"/>
    <col min="13065" max="13070" width="9.625" style="1" customWidth="1"/>
    <col min="13071" max="13071" width="11.625" style="1" customWidth="1"/>
    <col min="13072" max="13074" width="9.625" style="1" customWidth="1"/>
    <col min="13075" max="13075" width="3.25" style="1" customWidth="1"/>
    <col min="13076" max="13077" width="8.25" style="1" hidden="1" customWidth="1"/>
    <col min="13078" max="13312" width="8.25" style="1" hidden="1"/>
    <col min="13313" max="13320" width="8.25" style="1" hidden="1" customWidth="1"/>
    <col min="13321" max="13326" width="9.625" style="1" customWidth="1"/>
    <col min="13327" max="13327" width="11.625" style="1" customWidth="1"/>
    <col min="13328" max="13330" width="9.625" style="1" customWidth="1"/>
    <col min="13331" max="13331" width="3.25" style="1" customWidth="1"/>
    <col min="13332" max="13333" width="8.25" style="1" hidden="1" customWidth="1"/>
    <col min="13334" max="13568" width="8.25" style="1" hidden="1"/>
    <col min="13569" max="13576" width="8.25" style="1" hidden="1" customWidth="1"/>
    <col min="13577" max="13582" width="9.625" style="1" customWidth="1"/>
    <col min="13583" max="13583" width="11.625" style="1" customWidth="1"/>
    <col min="13584" max="13586" width="9.625" style="1" customWidth="1"/>
    <col min="13587" max="13587" width="3.25" style="1" customWidth="1"/>
    <col min="13588" max="13589" width="8.25" style="1" hidden="1" customWidth="1"/>
    <col min="13590" max="13824" width="8.25" style="1" hidden="1"/>
    <col min="13825" max="13832" width="8.25" style="1" hidden="1" customWidth="1"/>
    <col min="13833" max="13838" width="9.625" style="1" customWidth="1"/>
    <col min="13839" max="13839" width="11.625" style="1" customWidth="1"/>
    <col min="13840" max="13842" width="9.625" style="1" customWidth="1"/>
    <col min="13843" max="13843" width="3.25" style="1" customWidth="1"/>
    <col min="13844" max="13845" width="8.25" style="1" hidden="1" customWidth="1"/>
    <col min="13846" max="14080" width="8.25" style="1" hidden="1"/>
    <col min="14081" max="14088" width="8.25" style="1" hidden="1" customWidth="1"/>
    <col min="14089" max="14094" width="9.625" style="1" customWidth="1"/>
    <col min="14095" max="14095" width="11.625" style="1" customWidth="1"/>
    <col min="14096" max="14098" width="9.625" style="1" customWidth="1"/>
    <col min="14099" max="14099" width="3.25" style="1" customWidth="1"/>
    <col min="14100" max="14101" width="8.25" style="1" hidden="1" customWidth="1"/>
    <col min="14102" max="14336" width="8.25" style="1" hidden="1"/>
    <col min="14337" max="14344" width="8.25" style="1" hidden="1" customWidth="1"/>
    <col min="14345" max="14350" width="9.625" style="1" customWidth="1"/>
    <col min="14351" max="14351" width="11.625" style="1" customWidth="1"/>
    <col min="14352" max="14354" width="9.625" style="1" customWidth="1"/>
    <col min="14355" max="14355" width="3.25" style="1" customWidth="1"/>
    <col min="14356" max="14357" width="8.25" style="1" hidden="1" customWidth="1"/>
    <col min="14358" max="14592" width="8.25" style="1" hidden="1"/>
    <col min="14593" max="14600" width="8.25" style="1" hidden="1" customWidth="1"/>
    <col min="14601" max="14606" width="9.625" style="1" customWidth="1"/>
    <col min="14607" max="14607" width="11.625" style="1" customWidth="1"/>
    <col min="14608" max="14610" width="9.625" style="1" customWidth="1"/>
    <col min="14611" max="14611" width="3.25" style="1" customWidth="1"/>
    <col min="14612" max="14613" width="8.25" style="1" hidden="1" customWidth="1"/>
    <col min="14614" max="14848" width="8.25" style="1" hidden="1"/>
    <col min="14849" max="14856" width="8.25" style="1" hidden="1" customWidth="1"/>
    <col min="14857" max="14862" width="9.625" style="1" customWidth="1"/>
    <col min="14863" max="14863" width="11.625" style="1" customWidth="1"/>
    <col min="14864" max="14866" width="9.625" style="1" customWidth="1"/>
    <col min="14867" max="14867" width="3.25" style="1" customWidth="1"/>
    <col min="14868" max="14869" width="8.25" style="1" hidden="1" customWidth="1"/>
    <col min="14870" max="15104" width="8.25" style="1" hidden="1"/>
    <col min="15105" max="15112" width="8.25" style="1" hidden="1" customWidth="1"/>
    <col min="15113" max="15118" width="9.625" style="1" customWidth="1"/>
    <col min="15119" max="15119" width="11.625" style="1" customWidth="1"/>
    <col min="15120" max="15122" width="9.625" style="1" customWidth="1"/>
    <col min="15123" max="15123" width="3.25" style="1" customWidth="1"/>
    <col min="15124" max="15125" width="8.25" style="1" hidden="1" customWidth="1"/>
    <col min="15126" max="15360" width="8.25" style="1" hidden="1"/>
    <col min="15361" max="15368" width="8.25" style="1" hidden="1" customWidth="1"/>
    <col min="15369" max="15374" width="9.625" style="1" customWidth="1"/>
    <col min="15375" max="15375" width="11.625" style="1" customWidth="1"/>
    <col min="15376" max="15378" width="9.625" style="1" customWidth="1"/>
    <col min="15379" max="15379" width="3.25" style="1" customWidth="1"/>
    <col min="15380" max="15381" width="8.25" style="1" hidden="1" customWidth="1"/>
    <col min="15382" max="15616" width="8.25" style="1" hidden="1"/>
    <col min="15617" max="15624" width="8.25" style="1" hidden="1" customWidth="1"/>
    <col min="15625" max="15630" width="9.625" style="1" customWidth="1"/>
    <col min="15631" max="15631" width="11.625" style="1" customWidth="1"/>
    <col min="15632" max="15634" width="9.625" style="1" customWidth="1"/>
    <col min="15635" max="15635" width="3.25" style="1" customWidth="1"/>
    <col min="15636" max="15637" width="8.25" style="1" hidden="1" customWidth="1"/>
    <col min="15638" max="15872" width="8.25" style="1" hidden="1"/>
    <col min="15873" max="15880" width="8.25" style="1" hidden="1" customWidth="1"/>
    <col min="15881" max="15886" width="9.625" style="1" customWidth="1"/>
    <col min="15887" max="15887" width="11.625" style="1" customWidth="1"/>
    <col min="15888" max="15890" width="9.625" style="1" customWidth="1"/>
    <col min="15891" max="15891" width="3.25" style="1" customWidth="1"/>
    <col min="15892" max="15893" width="8.25" style="1" hidden="1" customWidth="1"/>
    <col min="15894" max="16128" width="8.25" style="1" hidden="1"/>
    <col min="16129" max="16136" width="8.25" style="1" hidden="1" customWidth="1"/>
    <col min="16137" max="16142" width="9.625" style="1" customWidth="1"/>
    <col min="16143" max="16143" width="11.625" style="1" customWidth="1"/>
    <col min="16144" max="16146" width="9.625" style="1" customWidth="1"/>
    <col min="16147" max="16147" width="3.25" style="1" customWidth="1"/>
    <col min="16148" max="16149" width="8.25" style="1" hidden="1" customWidth="1"/>
    <col min="16150" max="16384" width="8.25" style="1" hidden="1"/>
  </cols>
  <sheetData>
    <row r="1" spans="1:29" ht="15" customHeight="1" x14ac:dyDescent="0.25">
      <c r="E1" s="2" t="s">
        <v>0</v>
      </c>
      <c r="F1" s="2" t="s">
        <v>1</v>
      </c>
      <c r="G1" s="2" t="s">
        <v>2</v>
      </c>
      <c r="N1" s="3"/>
      <c r="Q1" s="4"/>
      <c r="R1" s="4"/>
    </row>
    <row r="2" spans="1:29" ht="12.75" x14ac:dyDescent="0.2">
      <c r="A2" s="1" t="s">
        <v>3</v>
      </c>
      <c r="B2" s="5" t="s">
        <v>4</v>
      </c>
      <c r="C2" s="1" t="str">
        <f t="shared" ref="C2:C15" si="0">CONCATENATE(A2,"-",B2)</f>
        <v>Construção e Reforma de Edifícios-AC</v>
      </c>
      <c r="E2" s="6">
        <v>0.03</v>
      </c>
      <c r="F2" s="6">
        <v>0.04</v>
      </c>
      <c r="G2" s="6">
        <v>5.5E-2</v>
      </c>
      <c r="Q2" s="4"/>
      <c r="R2" s="4"/>
      <c r="U2" s="1" t="s">
        <v>5</v>
      </c>
    </row>
    <row r="3" spans="1:29" ht="12.75" x14ac:dyDescent="0.2">
      <c r="A3" s="1" t="str">
        <f>A2</f>
        <v>Construção e Reforma de Edifícios</v>
      </c>
      <c r="B3" s="5" t="s">
        <v>6</v>
      </c>
      <c r="C3" s="1" t="str">
        <f t="shared" si="0"/>
        <v>Construção e Reforma de Edifícios-SG</v>
      </c>
      <c r="E3" s="6">
        <v>8.0000000000000002E-3</v>
      </c>
      <c r="F3" s="6">
        <v>8.0000000000000002E-3</v>
      </c>
      <c r="G3" s="6">
        <v>0.01</v>
      </c>
      <c r="U3" s="1" t="s">
        <v>7</v>
      </c>
    </row>
    <row r="4" spans="1:29" ht="12.75" x14ac:dyDescent="0.2">
      <c r="A4" s="1" t="str">
        <f>A3</f>
        <v>Construção e Reforma de Edifícios</v>
      </c>
      <c r="B4" s="5" t="s">
        <v>8</v>
      </c>
      <c r="C4" s="1" t="str">
        <f t="shared" si="0"/>
        <v>Construção e Reforma de Edifícios-R</v>
      </c>
      <c r="E4" s="6">
        <v>9.7000000000000003E-3</v>
      </c>
      <c r="F4" s="6">
        <v>1.2699999999999999E-2</v>
      </c>
      <c r="G4" s="6">
        <v>1.2699999999999999E-2</v>
      </c>
      <c r="I4" s="35" t="s">
        <v>9</v>
      </c>
      <c r="J4" s="36"/>
      <c r="K4" s="35" t="s">
        <v>10</v>
      </c>
      <c r="L4" s="37"/>
      <c r="M4" s="37"/>
      <c r="N4" s="37"/>
      <c r="O4" s="37"/>
      <c r="P4" s="37"/>
      <c r="Q4" s="37"/>
      <c r="R4" s="36"/>
    </row>
    <row r="5" spans="1:29" ht="12.75" customHeight="1" x14ac:dyDescent="0.3">
      <c r="A5" s="1" t="str">
        <f>A4</f>
        <v>Construção e Reforma de Edifícios</v>
      </c>
      <c r="B5" s="5" t="s">
        <v>11</v>
      </c>
      <c r="C5" s="1" t="str">
        <f t="shared" si="0"/>
        <v>Construção e Reforma de Edifícios-DF</v>
      </c>
      <c r="E5" s="6">
        <v>5.8999999999999999E-3</v>
      </c>
      <c r="F5" s="6">
        <v>1.23E-2</v>
      </c>
      <c r="G5" s="6">
        <v>1.3899999999999999E-2</v>
      </c>
      <c r="I5" s="38"/>
      <c r="J5" s="39"/>
      <c r="K5" s="40"/>
      <c r="L5" s="41"/>
      <c r="M5" s="41"/>
      <c r="N5" s="41"/>
      <c r="O5" s="41"/>
      <c r="P5" s="41"/>
      <c r="Q5" s="41"/>
      <c r="R5" s="42"/>
      <c r="S5" s="7"/>
    </row>
    <row r="6" spans="1:29" ht="6" customHeight="1" x14ac:dyDescent="0.2">
      <c r="A6" s="1" t="str">
        <f>A5</f>
        <v>Construção e Reforma de Edifícios</v>
      </c>
      <c r="B6" s="5" t="s">
        <v>12</v>
      </c>
      <c r="C6" s="1" t="str">
        <f t="shared" si="0"/>
        <v>Construção e Reforma de Edifícios-L</v>
      </c>
      <c r="E6" s="6">
        <v>6.1600000000000002E-2</v>
      </c>
      <c r="F6" s="6">
        <v>7.400000000000001E-2</v>
      </c>
      <c r="G6" s="6">
        <v>8.9600000000000013E-2</v>
      </c>
      <c r="I6" s="8"/>
      <c r="J6" s="8"/>
      <c r="K6" s="8"/>
      <c r="L6" s="8"/>
      <c r="M6" s="8"/>
      <c r="N6" s="8"/>
      <c r="O6" s="8"/>
      <c r="P6" s="8"/>
      <c r="Q6" s="8"/>
      <c r="R6" s="8"/>
    </row>
    <row r="7" spans="1:29" ht="13.5" customHeight="1" x14ac:dyDescent="0.2">
      <c r="A7" s="1" t="str">
        <f>A6</f>
        <v>Construção e Reforma de Edifícios</v>
      </c>
      <c r="B7" s="9" t="s">
        <v>13</v>
      </c>
      <c r="C7" s="1" t="str">
        <f t="shared" si="0"/>
        <v>Construção e Reforma de Edifícios-BDI PAD</v>
      </c>
      <c r="E7" s="6">
        <v>0.2034</v>
      </c>
      <c r="F7" s="6">
        <v>0.22120000000000001</v>
      </c>
      <c r="G7" s="6">
        <v>0.25</v>
      </c>
      <c r="I7" s="35" t="s">
        <v>14</v>
      </c>
      <c r="J7" s="37"/>
      <c r="K7" s="37"/>
      <c r="L7" s="37"/>
      <c r="M7" s="37"/>
      <c r="N7" s="37"/>
      <c r="O7" s="37"/>
      <c r="P7" s="37"/>
      <c r="Q7" s="37"/>
      <c r="R7" s="36"/>
    </row>
    <row r="8" spans="1:29" ht="24.75" customHeight="1" x14ac:dyDescent="0.2">
      <c r="A8" s="1" t="s">
        <v>15</v>
      </c>
      <c r="B8" s="5" t="s">
        <v>4</v>
      </c>
      <c r="C8" s="1" t="str">
        <f t="shared" si="0"/>
        <v>Construção de Praças Urbanas, Rodovias, Ferrovias e recapeamento e pavimentação de vias urbanas-AC</v>
      </c>
      <c r="E8" s="6">
        <v>3.7999999999999999E-2</v>
      </c>
      <c r="F8" s="6">
        <v>4.0099999999999997E-2</v>
      </c>
      <c r="G8" s="6">
        <v>4.6699999999999998E-2</v>
      </c>
      <c r="I8" s="34" t="s">
        <v>61</v>
      </c>
      <c r="J8" s="34"/>
      <c r="K8" s="34"/>
      <c r="L8" s="34"/>
      <c r="M8" s="34"/>
      <c r="N8" s="34"/>
      <c r="O8" s="34"/>
      <c r="P8" s="34"/>
      <c r="Q8" s="34"/>
      <c r="R8" s="34"/>
    </row>
    <row r="9" spans="1:29" ht="6" customHeight="1" x14ac:dyDescent="0.2">
      <c r="A9" s="1" t="s">
        <v>15</v>
      </c>
      <c r="B9" s="5" t="s">
        <v>6</v>
      </c>
      <c r="C9" s="1" t="str">
        <f t="shared" si="0"/>
        <v>Construção de Praças Urbanas, Rodovias, Ferrovias e recapeamento e pavimentação de vias urbanas-SG</v>
      </c>
      <c r="E9" s="6">
        <v>3.2000000000000002E-3</v>
      </c>
      <c r="F9" s="6">
        <v>4.0000000000000001E-3</v>
      </c>
      <c r="G9" s="6">
        <v>7.4000000000000003E-3</v>
      </c>
      <c r="I9" s="8"/>
      <c r="J9" s="8"/>
      <c r="K9" s="8"/>
      <c r="L9" s="8"/>
      <c r="M9" s="8"/>
      <c r="N9" s="8"/>
      <c r="O9" s="8"/>
      <c r="P9" s="8"/>
      <c r="Q9" s="8"/>
      <c r="R9" s="8"/>
    </row>
    <row r="10" spans="1:29" ht="12.75" x14ac:dyDescent="0.2">
      <c r="A10" s="1" t="s">
        <v>15</v>
      </c>
      <c r="B10" s="5" t="s">
        <v>8</v>
      </c>
      <c r="C10" s="1" t="str">
        <f t="shared" si="0"/>
        <v>Construção de Praças Urbanas, Rodovias, Ferrovias e recapeamento e pavimentação de vias urbanas-R</v>
      </c>
      <c r="E10" s="6">
        <v>5.0000000000000001E-3</v>
      </c>
      <c r="F10" s="6">
        <v>5.6000000000000008E-3</v>
      </c>
      <c r="G10" s="6">
        <v>9.7000000000000003E-3</v>
      </c>
      <c r="I10" s="35" t="s">
        <v>16</v>
      </c>
      <c r="J10" s="37"/>
      <c r="K10" s="37"/>
      <c r="L10" s="37"/>
      <c r="M10" s="37"/>
      <c r="N10" s="37"/>
      <c r="O10" s="37"/>
      <c r="P10" s="37"/>
      <c r="Q10" s="35" t="s">
        <v>17</v>
      </c>
      <c r="R10" s="36"/>
    </row>
    <row r="11" spans="1:29" ht="12.75" x14ac:dyDescent="0.2">
      <c r="A11" s="1" t="s">
        <v>15</v>
      </c>
      <c r="B11" s="5" t="s">
        <v>11</v>
      </c>
      <c r="C11" s="1" t="str">
        <f t="shared" si="0"/>
        <v>Construção de Praças Urbanas, Rodovias, Ferrovias e recapeamento e pavimentação de vias urbanas-DF</v>
      </c>
      <c r="E11" s="6">
        <v>1.0200000000000001E-2</v>
      </c>
      <c r="F11" s="6">
        <v>1.11E-2</v>
      </c>
      <c r="G11" s="6">
        <v>1.21E-2</v>
      </c>
      <c r="I11" s="43" t="s">
        <v>15</v>
      </c>
      <c r="J11" s="44"/>
      <c r="K11" s="44"/>
      <c r="L11" s="44"/>
      <c r="M11" s="44"/>
      <c r="N11" s="44"/>
      <c r="O11" s="44"/>
      <c r="P11" s="44"/>
      <c r="Q11" s="45" t="s">
        <v>7</v>
      </c>
      <c r="R11" s="46"/>
    </row>
    <row r="12" spans="1:29" ht="12.75" x14ac:dyDescent="0.2">
      <c r="A12" s="1" t="s">
        <v>15</v>
      </c>
      <c r="B12" s="5" t="s">
        <v>12</v>
      </c>
      <c r="C12" s="1" t="str">
        <f t="shared" si="0"/>
        <v>Construção de Praças Urbanas, Rodovias, Ferrovias e recapeamento e pavimentação de vias urbanas-L</v>
      </c>
      <c r="E12" s="6">
        <v>6.6400000000000001E-2</v>
      </c>
      <c r="F12" s="6">
        <v>7.2999999999999995E-2</v>
      </c>
      <c r="G12" s="6">
        <v>8.6899999999999991E-2</v>
      </c>
    </row>
    <row r="13" spans="1:29" ht="15" customHeight="1" x14ac:dyDescent="0.2">
      <c r="A13" s="1" t="s">
        <v>15</v>
      </c>
      <c r="B13" s="9" t="s">
        <v>13</v>
      </c>
      <c r="C13" s="1" t="str">
        <f t="shared" si="0"/>
        <v>Construção de Praças Urbanas, Rodovias, Ferrovias e recapeamento e pavimentação de vias urbanas-BDI PAD</v>
      </c>
      <c r="E13" s="6">
        <v>0.19600000000000001</v>
      </c>
      <c r="F13" s="6">
        <v>0.2097</v>
      </c>
      <c r="G13" s="6">
        <v>0.24230000000000002</v>
      </c>
      <c r="I13" s="47" t="s">
        <v>18</v>
      </c>
      <c r="J13" s="47"/>
      <c r="K13" s="47"/>
      <c r="L13" s="47"/>
      <c r="M13" s="47"/>
      <c r="N13" s="47"/>
      <c r="O13" s="47"/>
      <c r="P13" s="47"/>
      <c r="Q13" s="48">
        <v>0.5</v>
      </c>
      <c r="R13" s="48"/>
    </row>
    <row r="14" spans="1:29" ht="15" customHeight="1" x14ac:dyDescent="0.2">
      <c r="A14" s="1" t="s">
        <v>19</v>
      </c>
      <c r="B14" s="5" t="s">
        <v>4</v>
      </c>
      <c r="C14" s="1" t="str">
        <f t="shared" si="0"/>
        <v>Construção de Redes de Abastecimento de Água, Coleta de Esgoto-AC</v>
      </c>
      <c r="E14" s="6">
        <v>3.4300000000000004E-2</v>
      </c>
      <c r="F14" s="6">
        <v>4.9299999999999997E-2</v>
      </c>
      <c r="G14" s="6">
        <v>6.7099999999999993E-2</v>
      </c>
      <c r="I14" s="49" t="s">
        <v>20</v>
      </c>
      <c r="J14" s="49"/>
      <c r="K14" s="49"/>
      <c r="L14" s="49"/>
      <c r="M14" s="49"/>
      <c r="N14" s="49"/>
      <c r="O14" s="49"/>
      <c r="P14" s="49"/>
      <c r="Q14" s="48">
        <v>0.05</v>
      </c>
      <c r="R14" s="48"/>
    </row>
    <row r="15" spans="1:29" ht="12.75" x14ac:dyDescent="0.2">
      <c r="A15" s="1" t="str">
        <f>A14</f>
        <v>Construção de Redes de Abastecimento de Água, Coleta de Esgoto</v>
      </c>
      <c r="B15" s="5" t="s">
        <v>6</v>
      </c>
      <c r="C15" s="1" t="str">
        <f t="shared" si="0"/>
        <v>Construção de Redes de Abastecimento de Água, Coleta de Esgoto-SG</v>
      </c>
      <c r="E15" s="6">
        <v>2.8000000000000004E-3</v>
      </c>
      <c r="F15" s="6">
        <v>4.8999999999999998E-3</v>
      </c>
      <c r="G15" s="6">
        <v>7.4999999999999997E-3</v>
      </c>
    </row>
    <row r="16" spans="1:29" ht="12.75" customHeight="1" x14ac:dyDescent="0.2">
      <c r="B16" s="5"/>
      <c r="E16" s="6"/>
      <c r="F16" s="6"/>
      <c r="G16" s="6"/>
      <c r="I16" s="50" t="s">
        <v>21</v>
      </c>
      <c r="J16" s="50"/>
      <c r="K16" s="50"/>
      <c r="L16" s="50"/>
      <c r="M16" s="50" t="s">
        <v>22</v>
      </c>
      <c r="N16" s="51" t="s">
        <v>23</v>
      </c>
      <c r="O16" s="51" t="s">
        <v>24</v>
      </c>
      <c r="P16" s="52" t="s">
        <v>25</v>
      </c>
      <c r="Q16" s="52" t="s">
        <v>26</v>
      </c>
      <c r="R16" s="53" t="s">
        <v>27</v>
      </c>
      <c r="T16" s="54" t="str">
        <f>IF(V27,"Para BDI fora do intervalo estatístico, deve ser apresentado Relatório Técnico Circunstanciado justificando a adoção do percentual de cada parcela do BDI.","")</f>
        <v/>
      </c>
      <c r="U16" s="54"/>
      <c r="V16" s="10"/>
      <c r="W16" s="10"/>
      <c r="X16" s="10"/>
      <c r="Y16" s="10"/>
      <c r="Z16" s="10"/>
      <c r="AA16" s="10"/>
      <c r="AB16" s="10"/>
      <c r="AC16" s="10"/>
    </row>
    <row r="17" spans="1:31" ht="15.75" customHeight="1" x14ac:dyDescent="0.2">
      <c r="A17" s="1" t="str">
        <f>A15</f>
        <v>Construção de Redes de Abastecimento de Água, Coleta de Esgoto</v>
      </c>
      <c r="B17" s="5" t="s">
        <v>8</v>
      </c>
      <c r="C17" s="1" t="str">
        <f t="shared" ref="C17:C29" si="1">CONCATENATE(A17,"-",B17)</f>
        <v>Construção de Redes de Abastecimento de Água, Coleta de Esgoto-R</v>
      </c>
      <c r="E17" s="6">
        <v>0.01</v>
      </c>
      <c r="F17" s="6">
        <v>1.3899999999999999E-2</v>
      </c>
      <c r="G17" s="6">
        <v>1.7399999999999999E-2</v>
      </c>
      <c r="I17" s="50"/>
      <c r="J17" s="50"/>
      <c r="K17" s="50"/>
      <c r="L17" s="50"/>
      <c r="M17" s="50"/>
      <c r="N17" s="51"/>
      <c r="O17" s="51"/>
      <c r="P17" s="52"/>
      <c r="Q17" s="52"/>
      <c r="R17" s="53"/>
      <c r="T17" s="54"/>
      <c r="U17" s="54"/>
      <c r="V17" s="10"/>
      <c r="W17" s="10"/>
      <c r="X17" s="10"/>
      <c r="Y17" s="10"/>
      <c r="Z17" s="10"/>
      <c r="AA17" s="10"/>
      <c r="AB17" s="10"/>
      <c r="AC17" s="10"/>
    </row>
    <row r="18" spans="1:31" ht="26.25" customHeight="1" x14ac:dyDescent="0.2">
      <c r="A18" s="1" t="str">
        <f>A17</f>
        <v>Construção de Redes de Abastecimento de Água, Coleta de Esgoto</v>
      </c>
      <c r="B18" s="5" t="s">
        <v>11</v>
      </c>
      <c r="C18" s="1" t="str">
        <f t="shared" si="1"/>
        <v>Construção de Redes de Abastecimento de Água, Coleta de Esgoto-DF</v>
      </c>
      <c r="E18" s="6">
        <v>9.3999999999999986E-3</v>
      </c>
      <c r="F18" s="6">
        <v>9.8999999999999991E-3</v>
      </c>
      <c r="G18" s="6">
        <v>1.1699999999999999E-2</v>
      </c>
      <c r="I18" s="55" t="str">
        <f>IF($I$11=$A$59,"Encargos Sociais incidentes sobre a mão de obra","Administração Central")</f>
        <v>Administração Central</v>
      </c>
      <c r="J18" s="55"/>
      <c r="K18" s="55"/>
      <c r="L18" s="55"/>
      <c r="M18" s="11" t="str">
        <f>IF($I$11=$A$59,"K1","AC")</f>
        <v>AC</v>
      </c>
      <c r="N18" s="12">
        <v>4.6699999999999998E-2</v>
      </c>
      <c r="O18" s="13" t="str">
        <f t="shared" ref="O18:O24" si="2">IF(AND(N18&gt;=P18, N18&lt;=R18), "OK", "Não OK")</f>
        <v>OK</v>
      </c>
      <c r="P18" s="14">
        <f>VLOOKUP(CONCATENATE(I$11,"-",M18),$C$2:$G$49,3,FALSE)</f>
        <v>3.7999999999999999E-2</v>
      </c>
      <c r="Q18" s="14">
        <f>VLOOKUP(CONCATENATE(I$11,"-",M18),$C$2:$G$49,4,FALSE)</f>
        <v>4.0099999999999997E-2</v>
      </c>
      <c r="R18" s="14">
        <f>VLOOKUP(CONCATENATE(I$11,"-",M18),$C$2:$G$49,5,FALSE)</f>
        <v>4.6699999999999998E-2</v>
      </c>
      <c r="T18" s="54"/>
      <c r="U18" s="54"/>
      <c r="V18" s="10"/>
      <c r="W18" s="10"/>
      <c r="X18" s="10"/>
      <c r="Y18" s="10"/>
      <c r="Z18" s="10"/>
      <c r="AA18" s="10"/>
      <c r="AB18" s="10"/>
      <c r="AC18" s="10"/>
    </row>
    <row r="19" spans="1:31" ht="26.25" customHeight="1" x14ac:dyDescent="0.2">
      <c r="A19" s="1" t="str">
        <f>A18</f>
        <v>Construção de Redes de Abastecimento de Água, Coleta de Esgoto</v>
      </c>
      <c r="B19" s="5" t="s">
        <v>12</v>
      </c>
      <c r="C19" s="1" t="str">
        <f t="shared" si="1"/>
        <v>Construção de Redes de Abastecimento de Água, Coleta de Esgoto-L</v>
      </c>
      <c r="E19" s="6">
        <v>6.7400000000000002E-2</v>
      </c>
      <c r="F19" s="6">
        <v>8.0399999999999985E-2</v>
      </c>
      <c r="G19" s="6">
        <v>9.4E-2</v>
      </c>
      <c r="I19" s="55" t="str">
        <f>IF($I$11=$A$59,"Administração Central da empresa ou consultoria - overhead","Seguro e Garantia")</f>
        <v>Seguro e Garantia</v>
      </c>
      <c r="J19" s="55"/>
      <c r="K19" s="55"/>
      <c r="L19" s="55"/>
      <c r="M19" s="11" t="str">
        <f>IF($I$11=$A$59,"K2","SG")</f>
        <v>SG</v>
      </c>
      <c r="N19" s="12">
        <v>7.4000000000000003E-3</v>
      </c>
      <c r="O19" s="13" t="str">
        <f t="shared" si="2"/>
        <v>OK</v>
      </c>
      <c r="P19" s="14">
        <f>VLOOKUP(CONCATENATE(I$11,"-",M19),$C$2:$G$49,3,FALSE)</f>
        <v>3.2000000000000002E-3</v>
      </c>
      <c r="Q19" s="14">
        <f>VLOOKUP(CONCATENATE(I$11,"-",M19),$C$2:$G$49,4,FALSE)</f>
        <v>4.0000000000000001E-3</v>
      </c>
      <c r="R19" s="14">
        <f>VLOOKUP(CONCATENATE(I$11,"-",M19),$C$2:$G$49,5,FALSE)</f>
        <v>7.4000000000000003E-3</v>
      </c>
      <c r="T19" s="54"/>
      <c r="U19" s="54"/>
      <c r="V19" s="10"/>
      <c r="W19" s="10"/>
      <c r="X19" s="10"/>
      <c r="Y19" s="10"/>
      <c r="Z19" s="10"/>
      <c r="AA19" s="10"/>
      <c r="AB19" s="10"/>
      <c r="AC19" s="10"/>
    </row>
    <row r="20" spans="1:31" ht="26.25" customHeight="1" x14ac:dyDescent="0.2">
      <c r="A20" s="1" t="str">
        <f>A19</f>
        <v>Construção de Redes de Abastecimento de Água, Coleta de Esgoto</v>
      </c>
      <c r="B20" s="9" t="s">
        <v>13</v>
      </c>
      <c r="C20" s="1" t="str">
        <f t="shared" si="1"/>
        <v>Construção de Redes de Abastecimento de Água, Coleta de Esgoto-BDI PAD</v>
      </c>
      <c r="E20" s="6">
        <v>0.20760000000000001</v>
      </c>
      <c r="F20" s="6">
        <v>0.24179999999999999</v>
      </c>
      <c r="G20" s="6">
        <v>0.26440000000000002</v>
      </c>
      <c r="I20" s="55" t="str">
        <f>IF($I$11=$A$59,"","Risco")</f>
        <v>Risco</v>
      </c>
      <c r="J20" s="55"/>
      <c r="K20" s="55"/>
      <c r="L20" s="55"/>
      <c r="M20" s="11" t="str">
        <f>IF($I$11=$A$59,"","R")</f>
        <v>R</v>
      </c>
      <c r="N20" s="12">
        <v>9.7000000000000003E-3</v>
      </c>
      <c r="O20" s="13" t="str">
        <f t="shared" si="2"/>
        <v>OK</v>
      </c>
      <c r="P20" s="14">
        <f>VLOOKUP(CONCATENATE(I$11,"-",M20),$C$2:$G$49,3,FALSE)</f>
        <v>5.0000000000000001E-3</v>
      </c>
      <c r="Q20" s="14">
        <f>VLOOKUP(CONCATENATE(I$11,"-",M20),$C$2:$G$49,4,FALSE)</f>
        <v>5.5999999999999999E-3</v>
      </c>
      <c r="R20" s="14">
        <f>VLOOKUP(CONCATENATE(I$11,"-",M20),$C$2:$G$49,5,FALSE)</f>
        <v>9.7000000000000003E-3</v>
      </c>
      <c r="T20" s="54"/>
      <c r="U20" s="54"/>
      <c r="V20" s="10"/>
      <c r="W20" s="10"/>
      <c r="X20" s="10"/>
      <c r="Y20" s="10"/>
      <c r="Z20" s="10"/>
      <c r="AA20" s="10"/>
      <c r="AB20" s="10"/>
      <c r="AC20" s="10"/>
    </row>
    <row r="21" spans="1:31" ht="26.25" customHeight="1" x14ac:dyDescent="0.2">
      <c r="A21" s="1" t="s">
        <v>28</v>
      </c>
      <c r="B21" s="5" t="s">
        <v>4</v>
      </c>
      <c r="C21" s="1" t="str">
        <f t="shared" si="1"/>
        <v>Construção e Manutenção de Estações e Redes de Distribuição de Energia Elétrica-AC</v>
      </c>
      <c r="E21" s="6">
        <v>5.2900000000000003E-2</v>
      </c>
      <c r="F21" s="6">
        <v>5.9200000000000003E-2</v>
      </c>
      <c r="G21" s="6">
        <v>7.9299999999999995E-2</v>
      </c>
      <c r="I21" s="55" t="str">
        <f>IF($I$11=$A$59,"","Despesas Financeiras")</f>
        <v>Despesas Financeiras</v>
      </c>
      <c r="J21" s="55"/>
      <c r="K21" s="55"/>
      <c r="L21" s="55"/>
      <c r="M21" s="11" t="str">
        <f>IF($I$11=$A$59,"","DF")</f>
        <v>DF</v>
      </c>
      <c r="N21" s="12">
        <v>1.21E-2</v>
      </c>
      <c r="O21" s="13" t="str">
        <f t="shared" si="2"/>
        <v>OK</v>
      </c>
      <c r="P21" s="14">
        <f>VLOOKUP(CONCATENATE(I$11,"-",M21),$C$2:$G$49,3,FALSE)</f>
        <v>1.0200000000000001E-2</v>
      </c>
      <c r="Q21" s="14">
        <f>VLOOKUP(CONCATENATE(I$11,"-",M21),$C$2:$G$49,4,FALSE)</f>
        <v>1.11E-2</v>
      </c>
      <c r="R21" s="14">
        <f>VLOOKUP(CONCATENATE(I$11,"-",M21),$C$2:$G$49,5,FALSE)</f>
        <v>1.21E-2</v>
      </c>
      <c r="T21" s="54"/>
      <c r="U21" s="54"/>
    </row>
    <row r="22" spans="1:31" ht="26.25" customHeight="1" x14ac:dyDescent="0.2">
      <c r="A22" s="1" t="str">
        <f>A21</f>
        <v>Construção e Manutenção de Estações e Redes de Distribuição de Energia Elétrica</v>
      </c>
      <c r="B22" s="5" t="s">
        <v>6</v>
      </c>
      <c r="C22" s="1" t="str">
        <f t="shared" si="1"/>
        <v>Construção e Manutenção de Estações e Redes de Distribuição de Energia Elétrica-SG</v>
      </c>
      <c r="E22" s="6">
        <v>2.5000000000000001E-3</v>
      </c>
      <c r="F22" s="6">
        <v>5.1000000000000004E-3</v>
      </c>
      <c r="G22" s="6">
        <v>5.6000000000000008E-3</v>
      </c>
      <c r="I22" s="55" t="str">
        <f>IF($I$11=$A$59,"Margem bruta da empresa de consultoria","Lucro")</f>
        <v>Lucro</v>
      </c>
      <c r="J22" s="55"/>
      <c r="K22" s="55"/>
      <c r="L22" s="55"/>
      <c r="M22" s="11" t="str">
        <f>IF($I$11=$A$59,"K3","L")</f>
        <v>L</v>
      </c>
      <c r="N22" s="12">
        <v>8.2900000000000001E-2</v>
      </c>
      <c r="O22" s="13" t="str">
        <f t="shared" si="2"/>
        <v>OK</v>
      </c>
      <c r="P22" s="14">
        <f>VLOOKUP(CONCATENATE(I$11,"-",M22),$C$2:$G$49,3,FALSE)</f>
        <v>6.6400000000000001E-2</v>
      </c>
      <c r="Q22" s="14">
        <f>VLOOKUP(CONCATENATE(I$11,"-",M22),$C$2:$G$49,4,FALSE)</f>
        <v>7.2999999999999995E-2</v>
      </c>
      <c r="R22" s="14">
        <f>VLOOKUP(CONCATENATE(I$11,"-",M22),$C$2:$G$49,5,FALSE)</f>
        <v>8.6900000000000005E-2</v>
      </c>
      <c r="T22" s="54"/>
      <c r="U22" s="54"/>
    </row>
    <row r="23" spans="1:31" ht="26.25" customHeight="1" x14ac:dyDescent="0.2">
      <c r="A23" s="1" t="str">
        <f>A22</f>
        <v>Construção e Manutenção de Estações e Redes de Distribuição de Energia Elétrica</v>
      </c>
      <c r="B23" s="5" t="s">
        <v>8</v>
      </c>
      <c r="C23" s="1" t="str">
        <f t="shared" si="1"/>
        <v>Construção e Manutenção de Estações e Redes de Distribuição de Energia Elétrica-R</v>
      </c>
      <c r="E23" s="6">
        <v>0.01</v>
      </c>
      <c r="F23" s="6">
        <v>1.4800000000000001E-2</v>
      </c>
      <c r="G23" s="6">
        <v>1.9699999999999999E-2</v>
      </c>
      <c r="I23" s="56" t="s">
        <v>29</v>
      </c>
      <c r="J23" s="56"/>
      <c r="K23" s="56"/>
      <c r="L23" s="56"/>
      <c r="M23" s="11" t="s">
        <v>30</v>
      </c>
      <c r="N23" s="12">
        <v>3.6499999999999998E-2</v>
      </c>
      <c r="O23" s="13" t="str">
        <f t="shared" si="2"/>
        <v>OK</v>
      </c>
      <c r="P23" s="14">
        <v>3.6499999999999998E-2</v>
      </c>
      <c r="Q23" s="14">
        <v>3.6499999999999998E-2</v>
      </c>
      <c r="R23" s="14">
        <v>3.6499999999999998E-2</v>
      </c>
      <c r="T23" s="54"/>
      <c r="U23" s="54"/>
    </row>
    <row r="24" spans="1:31" ht="26.25" customHeight="1" x14ac:dyDescent="0.2">
      <c r="A24" s="1" t="str">
        <f>A23</f>
        <v>Construção e Manutenção de Estações e Redes de Distribuição de Energia Elétrica</v>
      </c>
      <c r="B24" s="5" t="s">
        <v>11</v>
      </c>
      <c r="C24" s="1" t="str">
        <f t="shared" si="1"/>
        <v>Construção e Manutenção de Estações e Redes de Distribuição de Energia Elétrica-DF</v>
      </c>
      <c r="E24" s="6">
        <v>1.01E-2</v>
      </c>
      <c r="F24" s="6">
        <v>1.0700000000000001E-2</v>
      </c>
      <c r="G24" s="6">
        <v>1.11E-2</v>
      </c>
      <c r="I24" s="55" t="s">
        <v>31</v>
      </c>
      <c r="J24" s="55"/>
      <c r="K24" s="55"/>
      <c r="L24" s="55"/>
      <c r="M24" s="11" t="s">
        <v>32</v>
      </c>
      <c r="N24" s="14">
        <f>IF(AND($I$11&lt;&gt;$A$57,$I$11&lt;&gt;$A$58),Q14*Q13,0)</f>
        <v>2.5000000000000001E-2</v>
      </c>
      <c r="O24" s="13" t="str">
        <f t="shared" si="2"/>
        <v>OK</v>
      </c>
      <c r="P24" s="14">
        <v>0</v>
      </c>
      <c r="Q24" s="14">
        <v>2.5000000000000001E-2</v>
      </c>
      <c r="R24" s="14">
        <v>0.05</v>
      </c>
      <c r="T24" s="54"/>
      <c r="U24" s="54"/>
    </row>
    <row r="25" spans="1:31" ht="26.25" customHeight="1" x14ac:dyDescent="0.2">
      <c r="A25" s="1" t="str">
        <f>A24</f>
        <v>Construção e Manutenção de Estações e Redes de Distribuição de Energia Elétrica</v>
      </c>
      <c r="B25" s="5" t="s">
        <v>12</v>
      </c>
      <c r="C25" s="1" t="str">
        <f t="shared" si="1"/>
        <v>Construção e Manutenção de Estações e Redes de Distribuição de Energia Elétrica-L</v>
      </c>
      <c r="E25" s="6">
        <v>0.08</v>
      </c>
      <c r="F25" s="6">
        <v>8.3100000000000007E-2</v>
      </c>
      <c r="G25" s="6">
        <v>9.5100000000000004E-2</v>
      </c>
      <c r="I25" s="55" t="s">
        <v>33</v>
      </c>
      <c r="J25" s="55"/>
      <c r="K25" s="55"/>
      <c r="L25" s="55"/>
      <c r="M25" s="11" t="s">
        <v>34</v>
      </c>
      <c r="N25" s="14">
        <f>IF(AND($I$11&lt;&gt;$A$57,$I$11&lt;&gt;$A$58,Q11="Sim"),4.5%,0%)</f>
        <v>0</v>
      </c>
      <c r="O25" s="13" t="str">
        <f>IF(AND(N25&gt;=P25, N25&lt;=R25), "OK", "Não OK")</f>
        <v>OK</v>
      </c>
      <c r="P25" s="15">
        <v>0</v>
      </c>
      <c r="Q25" s="15">
        <v>4.4999999999999998E-2</v>
      </c>
      <c r="R25" s="15">
        <v>4.4999999999999998E-2</v>
      </c>
    </row>
    <row r="26" spans="1:31" ht="30.75" customHeight="1" x14ac:dyDescent="0.25">
      <c r="A26" s="1" t="str">
        <f>A25</f>
        <v>Construção e Manutenção de Estações e Redes de Distribuição de Energia Elétrica</v>
      </c>
      <c r="B26" s="9" t="s">
        <v>13</v>
      </c>
      <c r="C26" s="1" t="str">
        <f t="shared" si="1"/>
        <v>Construção e Manutenção de Estações e Redes de Distribuição de Energia Elétrica-BDI PAD</v>
      </c>
      <c r="E26" s="6">
        <v>0.24</v>
      </c>
      <c r="F26" s="6">
        <v>0.25840000000000002</v>
      </c>
      <c r="G26" s="6">
        <v>0.27860000000000001</v>
      </c>
      <c r="I26" s="55" t="s">
        <v>35</v>
      </c>
      <c r="J26" s="55"/>
      <c r="K26" s="55"/>
      <c r="L26" s="55"/>
      <c r="M26" s="16" t="s">
        <v>13</v>
      </c>
      <c r="N26" s="14">
        <f>ROUND((((1+N18+N19+N20)*(1+N21)*(1+N22)/(1-(N23+N24)))-1),4)</f>
        <v>0.24229999999999999</v>
      </c>
      <c r="O26" s="17" t="str">
        <f>IF(OR($I$11=$A$59,$I$11=$A$58,AND(N26&gt;=P26, N26&lt;=R26)), "OK", "FORA DO INTERVALO")</f>
        <v>OK</v>
      </c>
      <c r="P26" s="14">
        <f>IF($I$11=$A$58,0,VLOOKUP(CONCATENATE($I$11,"-",$M26),$C$2:$G$49,3,FALSE))</f>
        <v>0.19600000000000001</v>
      </c>
      <c r="Q26" s="14">
        <f>IF($I$11=$A$58,0,VLOOKUP(CONCATENATE($I$11,"-",$M26),$C$2:$G$49,4,FALSE))</f>
        <v>0.2097</v>
      </c>
      <c r="R26" s="14">
        <f>IF($I$11=$A$58,0,VLOOKUP(CONCATENATE($I$11,"-",$M26),$C$2:$G$49,5,FALSE))</f>
        <v>0.24229999999999999</v>
      </c>
      <c r="T26" s="18"/>
      <c r="V26" s="10"/>
      <c r="W26" s="10"/>
      <c r="X26" s="10"/>
      <c r="Y26" s="10"/>
      <c r="Z26" s="10"/>
      <c r="AA26" s="10"/>
      <c r="AB26" s="10"/>
      <c r="AC26" s="10"/>
      <c r="AD26" s="10"/>
      <c r="AE26" s="10"/>
    </row>
    <row r="27" spans="1:31" ht="30" customHeight="1" x14ac:dyDescent="0.25">
      <c r="A27" s="1" t="s">
        <v>36</v>
      </c>
      <c r="B27" s="5" t="s">
        <v>4</v>
      </c>
      <c r="C27" s="1" t="str">
        <f t="shared" si="1"/>
        <v>Obras Portuárias, Marítimas e Fluviais-AC</v>
      </c>
      <c r="E27" s="6">
        <v>0.04</v>
      </c>
      <c r="F27" s="6">
        <v>5.5199999999999999E-2</v>
      </c>
      <c r="G27" s="6">
        <v>7.85E-2</v>
      </c>
      <c r="I27" s="58" t="s">
        <v>37</v>
      </c>
      <c r="J27" s="58"/>
      <c r="K27" s="58"/>
      <c r="L27" s="58"/>
      <c r="M27" s="19" t="s">
        <v>38</v>
      </c>
      <c r="N27" s="20">
        <f>IF($I$11=$A$58,0,ROUND((((1+N18+N19+N20)*(1+N21)*(1+N22)/(1-(N23+N24+N25)))-1),4))</f>
        <v>0.24229999999999999</v>
      </c>
      <c r="O27" s="21" t="str">
        <f>IF(Q11&lt;&gt;"Sim","",O26)</f>
        <v/>
      </c>
      <c r="P27" s="59"/>
      <c r="Q27" s="59"/>
      <c r="R27" s="59"/>
      <c r="T27" s="18"/>
      <c r="V27" s="22" t="b">
        <f>AND(COUNTA(N18:N23)=6,O26&lt;&gt;"ok",NOT(V29))</f>
        <v>0</v>
      </c>
      <c r="W27" s="1" t="s">
        <v>39</v>
      </c>
    </row>
    <row r="28" spans="1:31" ht="7.5" customHeight="1" x14ac:dyDescent="0.2">
      <c r="A28" s="1" t="str">
        <f>A27</f>
        <v>Obras Portuárias, Marítimas e Fluviais</v>
      </c>
      <c r="B28" s="5" t="s">
        <v>6</v>
      </c>
      <c r="C28" s="1" t="str">
        <f t="shared" si="1"/>
        <v>Obras Portuárias, Marítimas e Fluviais-SG</v>
      </c>
      <c r="E28" s="6">
        <v>8.1000000000000013E-3</v>
      </c>
      <c r="F28" s="6">
        <v>1.2199999999999999E-2</v>
      </c>
      <c r="G28" s="6">
        <v>1.9900000000000001E-2</v>
      </c>
      <c r="V28" s="22"/>
    </row>
    <row r="29" spans="1:31" ht="21.75" customHeight="1" x14ac:dyDescent="0.2">
      <c r="A29" s="1" t="str">
        <f>A28</f>
        <v>Obras Portuárias, Marítimas e Fluviais</v>
      </c>
      <c r="B29" s="5" t="s">
        <v>8</v>
      </c>
      <c r="C29" s="1" t="str">
        <f t="shared" si="1"/>
        <v>Obras Portuárias, Marítimas e Fluviais-R</v>
      </c>
      <c r="E29" s="6">
        <v>1.46E-2</v>
      </c>
      <c r="F29" s="6">
        <v>2.3199999999999998E-2</v>
      </c>
      <c r="G29" s="6">
        <v>3.1600000000000003E-2</v>
      </c>
      <c r="I29" s="23" t="str">
        <f>IF(V29,"X","")</f>
        <v/>
      </c>
      <c r="J29" s="60" t="s">
        <v>40</v>
      </c>
      <c r="K29" s="60"/>
      <c r="L29" s="60"/>
      <c r="M29" s="60"/>
      <c r="N29" s="60"/>
      <c r="O29" s="60"/>
      <c r="P29" s="60"/>
      <c r="Q29" s="60"/>
      <c r="R29" s="60"/>
      <c r="V29" s="22" t="b">
        <v>0</v>
      </c>
      <c r="W29" s="1" t="s">
        <v>41</v>
      </c>
    </row>
    <row r="30" spans="1:31" ht="7.5" customHeight="1" x14ac:dyDescent="0.2">
      <c r="B30" s="5"/>
      <c r="E30" s="6"/>
      <c r="F30" s="6"/>
      <c r="G30" s="6"/>
      <c r="V30" s="22"/>
    </row>
    <row r="31" spans="1:31" ht="18.75" customHeight="1" x14ac:dyDescent="0.2">
      <c r="B31" s="5"/>
      <c r="E31" s="6"/>
      <c r="F31" s="6"/>
      <c r="G31" s="6"/>
      <c r="I31" s="61" t="s">
        <v>42</v>
      </c>
      <c r="J31" s="61"/>
      <c r="K31" s="61"/>
      <c r="L31" s="61"/>
      <c r="M31" s="61"/>
      <c r="N31" s="61"/>
      <c r="O31" s="61"/>
      <c r="P31" s="61"/>
      <c r="Q31" s="61"/>
      <c r="R31" s="61"/>
    </row>
    <row r="32" spans="1:31" ht="30" customHeight="1" x14ac:dyDescent="0.25">
      <c r="A32" s="1" t="str">
        <f>A29</f>
        <v>Obras Portuárias, Marítimas e Fluviais</v>
      </c>
      <c r="B32" s="5" t="s">
        <v>11</v>
      </c>
      <c r="C32" s="1" t="str">
        <f>CONCATENATE(A32,"-",B32)</f>
        <v>Obras Portuárias, Marítimas e Fluviais-DF</v>
      </c>
      <c r="E32" s="6">
        <v>9.3999999999999986E-3</v>
      </c>
      <c r="F32" s="6">
        <v>1.0200000000000001E-2</v>
      </c>
      <c r="G32" s="6">
        <v>1.3300000000000001E-2</v>
      </c>
      <c r="I32" s="24"/>
      <c r="J32" s="24"/>
      <c r="K32" s="24"/>
      <c r="L32" s="62" t="str">
        <f>IF(Q11="Sim","BDI.DES =","BDI.PAD =")</f>
        <v>BDI.PAD =</v>
      </c>
      <c r="M32" s="63" t="str">
        <f>IF($I$11=$A$59,"(1+K1+K2)*(1+K3)","(1+AC + S + R + G)*(1 + DF)*(1+L)")</f>
        <v>(1+AC + S + R + G)*(1 + DF)*(1+L)</v>
      </c>
      <c r="N32" s="63"/>
      <c r="O32" s="63"/>
      <c r="P32" s="64" t="s">
        <v>43</v>
      </c>
      <c r="Q32" s="24"/>
      <c r="R32" s="24"/>
    </row>
    <row r="33" spans="1:18" ht="27" customHeight="1" x14ac:dyDescent="0.2">
      <c r="A33" s="1" t="str">
        <f>A32</f>
        <v>Obras Portuárias, Marítimas e Fluviais</v>
      </c>
      <c r="B33" s="5" t="s">
        <v>12</v>
      </c>
      <c r="C33" s="1" t="str">
        <f>CONCATENATE(A33,"-",B33)</f>
        <v>Obras Portuárias, Marítimas e Fluviais-L</v>
      </c>
      <c r="E33" s="6">
        <v>7.1399999999999991E-2</v>
      </c>
      <c r="F33" s="6">
        <v>8.4000000000000005E-2</v>
      </c>
      <c r="G33" s="6">
        <v>0.1043</v>
      </c>
      <c r="I33" s="24"/>
      <c r="J33" s="24"/>
      <c r="K33" s="24"/>
      <c r="L33" s="62"/>
      <c r="M33" s="66" t="str">
        <f>IF(Q11="Sim","(1-CP-ISS-CRPB)","(1-CP-ISS)")</f>
        <v>(1-CP-ISS)</v>
      </c>
      <c r="N33" s="66"/>
      <c r="O33" s="66"/>
      <c r="P33" s="65"/>
      <c r="Q33" s="24"/>
      <c r="R33" s="24"/>
    </row>
    <row r="34" spans="1:18" ht="7.5" customHeight="1" x14ac:dyDescent="0.2">
      <c r="A34" s="1" t="str">
        <f>A33</f>
        <v>Obras Portuárias, Marítimas e Fluviais</v>
      </c>
      <c r="B34" s="9" t="s">
        <v>13</v>
      </c>
      <c r="C34" s="1" t="str">
        <f>CONCATENATE(A34,"-",B34)</f>
        <v>Obras Portuárias, Marítimas e Fluviais-BDI PAD</v>
      </c>
      <c r="E34" s="6">
        <v>0.22800000000000001</v>
      </c>
      <c r="F34" s="6">
        <v>0.27479999999999999</v>
      </c>
      <c r="G34" s="6">
        <v>0.3095</v>
      </c>
      <c r="I34" s="25"/>
      <c r="J34" s="25"/>
      <c r="K34" s="25"/>
      <c r="L34" s="25"/>
      <c r="M34" s="25"/>
      <c r="N34" s="25"/>
      <c r="O34" s="25"/>
      <c r="P34" s="25"/>
      <c r="Q34" s="25"/>
      <c r="R34" s="25"/>
    </row>
    <row r="35" spans="1:18" ht="45" customHeight="1" x14ac:dyDescent="0.2">
      <c r="B35" s="9"/>
      <c r="E35" s="6"/>
      <c r="F35" s="6"/>
      <c r="G35" s="6"/>
      <c r="I35" s="57"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57"/>
      <c r="K35" s="57"/>
      <c r="L35" s="57"/>
      <c r="M35" s="57"/>
      <c r="N35" s="57"/>
      <c r="O35" s="57"/>
      <c r="P35" s="57"/>
      <c r="Q35" s="57"/>
      <c r="R35" s="57"/>
    </row>
    <row r="36" spans="1:18" ht="11.25" customHeight="1" x14ac:dyDescent="0.2">
      <c r="B36" s="9"/>
      <c r="E36" s="6"/>
      <c r="F36" s="6"/>
      <c r="G36" s="6"/>
    </row>
    <row r="37" spans="1:18" ht="52.5" customHeight="1" x14ac:dyDescent="0.2">
      <c r="B37" s="9"/>
      <c r="E37" s="6"/>
      <c r="F37" s="6"/>
      <c r="G37" s="6"/>
      <c r="I37" s="57"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57"/>
      <c r="K37" s="57"/>
      <c r="L37" s="57"/>
      <c r="M37" s="57"/>
      <c r="N37" s="57"/>
      <c r="O37" s="57"/>
      <c r="P37" s="57"/>
      <c r="Q37" s="57"/>
      <c r="R37" s="57"/>
    </row>
    <row r="38" spans="1:18" ht="18" customHeight="1" x14ac:dyDescent="0.2">
      <c r="A38" s="1" t="s">
        <v>44</v>
      </c>
      <c r="B38" s="5" t="s">
        <v>4</v>
      </c>
      <c r="C38" s="1" t="str">
        <f t="shared" ref="C38:C49" si="3">CONCATENATE(A38,"-",B38)</f>
        <v>Fornecimento de Materiais e Equipamentos (aquisição indireta - em conjunto com licitação de obras)-AC</v>
      </c>
      <c r="E38" s="6">
        <v>1.4999999999999999E-2</v>
      </c>
      <c r="F38" s="6">
        <v>3.4500000000000003E-2</v>
      </c>
      <c r="G38" s="6">
        <v>4.4900000000000002E-2</v>
      </c>
    </row>
    <row r="39" spans="1:18" ht="12.75" x14ac:dyDescent="0.2">
      <c r="A39" s="1" t="str">
        <f>A38</f>
        <v>Fornecimento de Materiais e Equipamentos (aquisição indireta - em conjunto com licitação de obras)</v>
      </c>
      <c r="B39" s="5" t="s">
        <v>6</v>
      </c>
      <c r="C39" s="1" t="str">
        <f t="shared" si="3"/>
        <v>Fornecimento de Materiais e Equipamentos (aquisição indireta - em conjunto com licitação de obras)-SG</v>
      </c>
      <c r="E39" s="6">
        <v>3.0000000000000001E-3</v>
      </c>
      <c r="F39" s="6">
        <v>4.7999999999999996E-3</v>
      </c>
      <c r="G39" s="6">
        <v>8.199999999999999E-3</v>
      </c>
      <c r="I39" s="1" t="s">
        <v>45</v>
      </c>
    </row>
    <row r="40" spans="1:18" ht="42.75" customHeight="1" x14ac:dyDescent="0.2">
      <c r="A40" s="1" t="str">
        <f>A39</f>
        <v>Fornecimento de Materiais e Equipamentos (aquisição indireta - em conjunto com licitação de obras)</v>
      </c>
      <c r="B40" s="5" t="s">
        <v>8</v>
      </c>
      <c r="C40" s="1" t="str">
        <f t="shared" si="3"/>
        <v>Fornecimento de Materiais e Equipamentos (aquisição indireta - em conjunto com licitação de obras)-R</v>
      </c>
      <c r="E40" s="6">
        <v>5.6000000000000008E-3</v>
      </c>
      <c r="F40" s="6">
        <v>8.5000000000000006E-3</v>
      </c>
      <c r="G40" s="6">
        <v>8.8999999999999999E-3</v>
      </c>
      <c r="I40" s="67"/>
      <c r="J40" s="68"/>
      <c r="K40" s="68"/>
      <c r="L40" s="68"/>
      <c r="M40" s="68"/>
      <c r="N40" s="68"/>
      <c r="O40" s="68"/>
      <c r="P40" s="68"/>
      <c r="Q40" s="68"/>
      <c r="R40" s="69"/>
    </row>
    <row r="41" spans="1:18" ht="16.5" customHeight="1" x14ac:dyDescent="0.2">
      <c r="A41" s="1" t="str">
        <f>A40</f>
        <v>Fornecimento de Materiais e Equipamentos (aquisição indireta - em conjunto com licitação de obras)</v>
      </c>
      <c r="B41" s="5" t="s">
        <v>11</v>
      </c>
      <c r="C41" s="1" t="str">
        <f t="shared" si="3"/>
        <v>Fornecimento de Materiais e Equipamentos (aquisição indireta - em conjunto com licitação de obras)-DF</v>
      </c>
      <c r="E41" s="6">
        <v>8.5000000000000006E-3</v>
      </c>
      <c r="F41" s="6">
        <v>8.5000000000000006E-3</v>
      </c>
      <c r="G41" s="6">
        <v>1.11E-2</v>
      </c>
    </row>
    <row r="42" spans="1:18" ht="12.75" x14ac:dyDescent="0.2">
      <c r="A42" s="1" t="str">
        <f>A41</f>
        <v>Fornecimento de Materiais e Equipamentos (aquisição indireta - em conjunto com licitação de obras)</v>
      </c>
      <c r="B42" s="5" t="s">
        <v>12</v>
      </c>
      <c r="C42" s="1" t="str">
        <f t="shared" si="3"/>
        <v>Fornecimento de Materiais e Equipamentos (aquisição indireta - em conjunto com licitação de obras)-L</v>
      </c>
      <c r="E42" s="6">
        <v>3.5000000000000003E-2</v>
      </c>
      <c r="F42" s="6">
        <v>5.1100000000000007E-2</v>
      </c>
      <c r="G42" s="6">
        <v>6.2199999999999998E-2</v>
      </c>
      <c r="I42" s="70" t="s">
        <v>60</v>
      </c>
      <c r="J42" s="70"/>
      <c r="K42" s="70"/>
      <c r="L42" s="70"/>
      <c r="O42" s="70"/>
      <c r="P42" s="70"/>
      <c r="Q42" s="70"/>
      <c r="R42" s="70"/>
    </row>
    <row r="43" spans="1:18" ht="15" customHeight="1" x14ac:dyDescent="0.2">
      <c r="A43" s="1" t="str">
        <f>A42</f>
        <v>Fornecimento de Materiais e Equipamentos (aquisição indireta - em conjunto com licitação de obras)</v>
      </c>
      <c r="B43" s="9" t="s">
        <v>13</v>
      </c>
      <c r="C43" s="1" t="str">
        <f t="shared" si="3"/>
        <v>Fornecimento de Materiais e Equipamentos (aquisição indireta - em conjunto com licitação de obras)-BDI PAD</v>
      </c>
      <c r="E43" s="6">
        <v>0.111</v>
      </c>
      <c r="F43" s="6">
        <v>0.14019999999999999</v>
      </c>
      <c r="G43" s="6">
        <v>0.16800000000000001</v>
      </c>
      <c r="I43" s="71" t="s">
        <v>46</v>
      </c>
      <c r="J43" s="71"/>
      <c r="K43" s="71"/>
      <c r="L43" s="71"/>
      <c r="N43" s="26"/>
      <c r="O43" s="27" t="s">
        <v>47</v>
      </c>
      <c r="P43" s="28"/>
      <c r="Q43" s="28"/>
      <c r="R43" s="28"/>
    </row>
    <row r="44" spans="1:18" ht="12.75" x14ac:dyDescent="0.2">
      <c r="A44" s="1" t="s">
        <v>48</v>
      </c>
      <c r="B44" s="5" t="s">
        <v>49</v>
      </c>
      <c r="C44" s="1" t="str">
        <f t="shared" si="3"/>
        <v>Estudos e Projetos, Planos e Gerenciamento e outros correlatos-K1</v>
      </c>
      <c r="E44" s="6" t="s">
        <v>50</v>
      </c>
      <c r="F44" s="6" t="s">
        <v>50</v>
      </c>
      <c r="G44" s="6" t="s">
        <v>50</v>
      </c>
    </row>
    <row r="45" spans="1:18" ht="30" customHeight="1" x14ac:dyDescent="0.2">
      <c r="A45" s="1" t="str">
        <f>A44</f>
        <v>Estudos e Projetos, Planos e Gerenciamento e outros correlatos</v>
      </c>
      <c r="B45" s="5" t="s">
        <v>51</v>
      </c>
      <c r="C45" s="1" t="str">
        <f t="shared" si="3"/>
        <v>Estudos e Projetos, Planos e Gerenciamento e outros correlatos-K2</v>
      </c>
      <c r="E45" s="6" t="s">
        <v>50</v>
      </c>
      <c r="F45" s="6">
        <v>0.2</v>
      </c>
      <c r="G45" s="6" t="s">
        <v>50</v>
      </c>
      <c r="I45" s="72"/>
      <c r="J45" s="72"/>
      <c r="K45" s="72"/>
      <c r="L45" s="72"/>
      <c r="M45" s="29"/>
      <c r="N45" s="29"/>
      <c r="O45" s="72"/>
      <c r="P45" s="72"/>
      <c r="Q45" s="72"/>
      <c r="R45" s="72"/>
    </row>
    <row r="46" spans="1:18" ht="12.75" x14ac:dyDescent="0.2">
      <c r="A46" s="1" t="str">
        <f>A45</f>
        <v>Estudos e Projetos, Planos e Gerenciamento e outros correlatos</v>
      </c>
      <c r="B46" s="5" t="s">
        <v>52</v>
      </c>
      <c r="C46" s="1" t="str">
        <f t="shared" si="3"/>
        <v>Estudos e Projetos, Planos e Gerenciamento e outros correlatos-</v>
      </c>
      <c r="E46" s="6" t="s">
        <v>50</v>
      </c>
      <c r="F46" s="6" t="s">
        <v>50</v>
      </c>
      <c r="G46" s="6" t="s">
        <v>50</v>
      </c>
      <c r="I46" s="74" t="s">
        <v>53</v>
      </c>
      <c r="J46" s="74"/>
      <c r="K46" s="74"/>
      <c r="L46" s="74"/>
      <c r="M46" s="30"/>
      <c r="N46" s="30"/>
      <c r="O46" s="74" t="s">
        <v>54</v>
      </c>
      <c r="P46" s="74"/>
      <c r="Q46" s="74"/>
      <c r="R46" s="74"/>
    </row>
    <row r="47" spans="1:18" ht="14.25" x14ac:dyDescent="0.2">
      <c r="A47" s="1" t="str">
        <f>A46</f>
        <v>Estudos e Projetos, Planos e Gerenciamento e outros correlatos</v>
      </c>
      <c r="B47" s="5" t="s">
        <v>52</v>
      </c>
      <c r="C47" s="1" t="str">
        <f t="shared" si="3"/>
        <v>Estudos e Projetos, Planos e Gerenciamento e outros correlatos-</v>
      </c>
      <c r="E47" s="6" t="s">
        <v>50</v>
      </c>
      <c r="F47" s="6" t="s">
        <v>50</v>
      </c>
      <c r="G47" s="6" t="s">
        <v>50</v>
      </c>
      <c r="I47" s="31" t="s">
        <v>55</v>
      </c>
      <c r="J47" s="73"/>
      <c r="K47" s="73"/>
      <c r="L47" s="73"/>
      <c r="M47" s="32"/>
      <c r="N47" s="32"/>
      <c r="O47" s="31" t="s">
        <v>55</v>
      </c>
      <c r="P47" s="73"/>
      <c r="Q47" s="73"/>
      <c r="R47" s="73"/>
    </row>
    <row r="48" spans="1:18" ht="14.25" x14ac:dyDescent="0.2">
      <c r="A48" s="1" t="str">
        <f>A47</f>
        <v>Estudos e Projetos, Planos e Gerenciamento e outros correlatos</v>
      </c>
      <c r="B48" s="5" t="s">
        <v>56</v>
      </c>
      <c r="C48" s="1" t="str">
        <f t="shared" si="3"/>
        <v>Estudos e Projetos, Planos e Gerenciamento e outros correlatos-K3</v>
      </c>
      <c r="E48" s="6" t="s">
        <v>50</v>
      </c>
      <c r="F48" s="6">
        <v>0.12</v>
      </c>
      <c r="G48" s="6" t="s">
        <v>50</v>
      </c>
      <c r="I48" s="31" t="s">
        <v>57</v>
      </c>
      <c r="J48" s="73"/>
      <c r="K48" s="73"/>
      <c r="L48" s="73"/>
      <c r="M48" s="32"/>
      <c r="N48" s="32"/>
      <c r="O48" s="31" t="s">
        <v>58</v>
      </c>
      <c r="P48" s="73"/>
      <c r="Q48" s="73"/>
      <c r="R48" s="73"/>
    </row>
    <row r="49" spans="1:18" ht="14.25" x14ac:dyDescent="0.2">
      <c r="A49" s="1" t="str">
        <f>A48</f>
        <v>Estudos e Projetos, Planos e Gerenciamento e outros correlatos</v>
      </c>
      <c r="B49" s="9" t="s">
        <v>13</v>
      </c>
      <c r="C49" s="1" t="str">
        <f t="shared" si="3"/>
        <v>Estudos e Projetos, Planos e Gerenciamento e outros correlatos-BDI PAD</v>
      </c>
      <c r="E49" s="6" t="s">
        <v>50</v>
      </c>
      <c r="F49" s="6" t="s">
        <v>50</v>
      </c>
      <c r="G49" s="6" t="s">
        <v>50</v>
      </c>
      <c r="I49" s="31" t="str">
        <f>[20]DADOS!A50</f>
        <v>CREA/CAU:</v>
      </c>
      <c r="J49" s="73"/>
      <c r="K49" s="73"/>
      <c r="L49" s="73"/>
      <c r="M49" s="32"/>
      <c r="N49" s="32"/>
      <c r="O49" s="32"/>
      <c r="P49" s="32"/>
      <c r="Q49" s="32"/>
      <c r="R49" s="32"/>
    </row>
    <row r="50" spans="1:18" ht="12.75" x14ac:dyDescent="0.2">
      <c r="I50" s="31" t="str">
        <f>[20]DADOS!A51</f>
        <v>ART/RRT:</v>
      </c>
      <c r="J50" s="73"/>
      <c r="K50" s="73"/>
      <c r="L50" s="73"/>
    </row>
    <row r="51" spans="1:18" ht="12.75" x14ac:dyDescent="0.2"/>
    <row r="52" spans="1:18" ht="12.75" hidden="1" x14ac:dyDescent="0.2">
      <c r="A52" s="1" t="s">
        <v>3</v>
      </c>
    </row>
    <row r="53" spans="1:18" ht="12.75" hidden="1" x14ac:dyDescent="0.2">
      <c r="A53" s="1" t="s">
        <v>15</v>
      </c>
    </row>
    <row r="54" spans="1:18" ht="12.75" hidden="1" x14ac:dyDescent="0.2">
      <c r="A54" s="1" t="s">
        <v>19</v>
      </c>
    </row>
    <row r="55" spans="1:18" ht="12.75" hidden="1" x14ac:dyDescent="0.2">
      <c r="A55" s="1" t="s">
        <v>28</v>
      </c>
    </row>
    <row r="56" spans="1:18" ht="12.75" hidden="1" x14ac:dyDescent="0.2">
      <c r="A56" s="1" t="s">
        <v>36</v>
      </c>
    </row>
    <row r="57" spans="1:18" ht="12.75" hidden="1" x14ac:dyDescent="0.2">
      <c r="A57" s="1" t="s">
        <v>44</v>
      </c>
    </row>
    <row r="58" spans="1:18" ht="12.75" hidden="1" x14ac:dyDescent="0.2">
      <c r="A58" s="1" t="s">
        <v>59</v>
      </c>
    </row>
    <row r="59" spans="1:18" ht="12.75" hidden="1" x14ac:dyDescent="0.2">
      <c r="A59" s="1" t="s">
        <v>48</v>
      </c>
    </row>
    <row r="60" spans="1:18" ht="14.25" hidden="1" x14ac:dyDescent="0.2">
      <c r="A60" s="33"/>
      <c r="B60" s="32"/>
      <c r="C60" s="32"/>
      <c r="D60" s="32"/>
      <c r="E60" s="32"/>
      <c r="F60" s="32"/>
      <c r="G60" s="32"/>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rintOptions horizontalCentered="1"/>
  <pageMargins left="0.39370078740157483" right="0.39370078740157483" top="0.59055118110236227" bottom="0.59055118110236227" header="0.59055118110236227" footer="0.59055118110236227"/>
  <pageSetup paperSize="9" scale="89" orientation="portrait" r:id="rId1"/>
  <headerFooter alignWithMargins="0">
    <oddFooter>&amp;L27.476 v004  micro&amp;R&amp;P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BDI Serviços</vt:lpstr>
      <vt:lpstr>'BDI Serviços'!Area_de_impressao</vt:lpstr>
      <vt:lpstr>SIMOUNAO2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Evelin Nayara Bezerra da Silva</cp:lastModifiedBy>
  <cp:lastPrinted>2025-05-12T19:59:51Z</cp:lastPrinted>
  <dcterms:created xsi:type="dcterms:W3CDTF">2023-03-13T18:41:15Z</dcterms:created>
  <dcterms:modified xsi:type="dcterms:W3CDTF">2025-05-12T19:59:53Z</dcterms:modified>
</cp:coreProperties>
</file>